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krolando\Desktop\ZDR. DOMOVI\ZD LITIJA\2026\Poslano\"/>
    </mc:Choice>
  </mc:AlternateContent>
  <xr:revisionPtr revIDLastSave="0" documentId="13_ncr:1_{7BB494D4-E018-429A-A2B7-01836856AC53}" xr6:coauthVersionLast="47" xr6:coauthVersionMax="47" xr10:uidLastSave="{00000000-0000-0000-0000-000000000000}"/>
  <bookViews>
    <workbookView xWindow="-120" yWindow="-120" windowWidth="38640" windowHeight="21240" xr2:uid="{6F806EF4-575A-4D2F-99AE-139C51E3CA0E}"/>
  </bookViews>
  <sheets>
    <sheet name="List1" sheetId="1" r:id="rId1"/>
  </sheets>
  <definedNames>
    <definedName name="_xlnm.Print_Titles" localSheetId="0">List1!$7:$7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I8" i="1"/>
  <c r="H8" i="1"/>
  <c r="H353" i="1"/>
  <c r="H354" i="1" s="1"/>
  <c r="I353" i="1"/>
  <c r="I354" i="1" s="1"/>
  <c r="I296" i="1" l="1"/>
  <c r="I297" i="1" s="1"/>
  <c r="H296" i="1"/>
  <c r="H297" i="1" s="1"/>
  <c r="H150" i="1"/>
  <c r="H151" i="1" s="1"/>
  <c r="I150" i="1"/>
  <c r="I151" i="1" s="1"/>
</calcChain>
</file>

<file path=xl/sharedStrings.xml><?xml version="1.0" encoding="utf-8"?>
<sst xmlns="http://schemas.openxmlformats.org/spreadsheetml/2006/main" count="1012" uniqueCount="493">
  <si>
    <t>Naročnik: Zdravstveni dom Litija, Partizanska pot 8a, 1270 Litija</t>
  </si>
  <si>
    <t>Predmet naročila:  SKLOP 1: DOBAVA OBVEZILNEGA MATERIALA IN MATERIALA ZA NEGO RAN</t>
  </si>
  <si>
    <t>Z.ŠT.</t>
  </si>
  <si>
    <t>OPIS ZAHTEVANEGA BLAGA</t>
  </si>
  <si>
    <t>ENOTA MERE</t>
  </si>
  <si>
    <t>KOLIČINA ZA ENOLETNO OBDOBJE</t>
  </si>
  <si>
    <t>CENA NA EM BREZ DDV</t>
  </si>
  <si>
    <t>CENA NA EM Z DDV</t>
  </si>
  <si>
    <t>% DDV</t>
  </si>
  <si>
    <t>SKUPNA VREDNOST BREZ DDV</t>
  </si>
  <si>
    <t>SKUPNA VREDNOST Z DDV</t>
  </si>
  <si>
    <t>PROIZVAJALEC IN KATALOŠKA ŠTEVILKA</t>
  </si>
  <si>
    <t>NAZIV PONUJENEGA BLAGA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</si>
  <si>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</si>
  <si>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</si>
  <si>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</si>
  <si>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</si>
  <si>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</si>
  <si>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</si>
  <si>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</si>
  <si>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</si>
  <si>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</si>
  <si>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</si>
  <si>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</si>
  <si>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</si>
  <si>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</si>
  <si>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</si>
  <si>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</si>
  <si>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</si>
  <si>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</si>
  <si>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</si>
  <si>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</si>
  <si>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</si>
  <si>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</si>
  <si>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</si>
  <si>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</si>
  <si>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</si>
  <si>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</si>
  <si>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</si>
  <si>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</si>
  <si>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</si>
  <si>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</si>
  <si>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</si>
  <si>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</si>
  <si>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</si>
  <si>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</si>
  <si>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</si>
  <si>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</si>
  <si>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</si>
  <si>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</si>
  <si>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</si>
  <si>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</si>
  <si>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</si>
  <si>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</si>
  <si>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</si>
  <si>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</si>
  <si>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</si>
  <si>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</si>
  <si>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</si>
  <si>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</si>
  <si>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</si>
  <si>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</si>
  <si>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</si>
  <si>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</si>
  <si>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</si>
  <si>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</si>
  <si>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</si>
  <si>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</si>
  <si>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</si>
  <si>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</si>
  <si>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</si>
  <si>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</si>
  <si>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</si>
  <si>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</si>
  <si>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</si>
  <si>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</si>
  <si>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</si>
  <si>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</si>
  <si>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</si>
  <si>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</si>
  <si>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</si>
  <si>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</si>
  <si>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</si>
  <si>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</si>
  <si>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</si>
  <si>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</si>
  <si>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</si>
  <si>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</si>
  <si>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</si>
  <si>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</si>
  <si>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</si>
  <si>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</si>
  <si>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</si>
  <si>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</si>
  <si>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</si>
  <si>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</si>
  <si>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</si>
  <si>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</si>
  <si>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</si>
  <si>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</si>
  <si>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</si>
  <si>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SKUPAJ SKLOP 1 za enoletno obdobje</t>
  </si>
  <si>
    <t>SKUPAJ SKLOP 1 za dvoletno obdobje</t>
  </si>
  <si>
    <t>Predmet naročila:  SKLOP 2: OSTALI ZDRAVSTVENI MATERIAL</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</si>
  <si>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</si>
  <si>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</si>
  <si>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</si>
  <si>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</si>
  <si>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</si>
  <si>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</si>
  <si>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</si>
  <si>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</si>
  <si>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</si>
  <si>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</si>
  <si>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</si>
  <si>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</si>
  <si>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</si>
  <si>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</si>
  <si>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</si>
  <si>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</si>
  <si>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</si>
  <si>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</si>
  <si>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</si>
  <si>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</si>
  <si>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</si>
  <si>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</si>
  <si>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</si>
  <si>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</si>
  <si>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SKUPAJ SKLOP 2 za enoletno obdobje</t>
  </si>
  <si>
    <t>SKUPAJ SKLOP 2 za dvoletno obdobje</t>
  </si>
  <si>
    <t>Predmet naročila:  SKLOP 3:  PRIPOMOČKI ZA ZAŠČITO IN DEZINFEKCIJO</t>
  </si>
  <si>
    <t>SKUPAJ SKLOP 3 za enoletno obdobje</t>
  </si>
  <si>
    <t>SKUPAJ SKLOP 3 za dvoletno obdobje</t>
  </si>
  <si>
    <t>ŽIG IN PODPIS</t>
  </si>
  <si>
    <t xml:space="preserve">PONUDNIK: </t>
  </si>
  <si>
    <t xml:space="preserve">Datum: </t>
  </si>
  <si>
    <t>Datum:</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</si>
  <si>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</si>
  <si>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</si>
  <si>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</si>
  <si>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</si>
  <si>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</si>
  <si>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</si>
  <si>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</si>
  <si>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</si>
  <si>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</si>
  <si>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</si>
  <si>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</si>
  <si>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</si>
  <si>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</si>
  <si>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</si>
  <si>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</si>
  <si>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</si>
  <si>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</si>
  <si>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</si>
  <si>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</si>
  <si>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</si>
  <si>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</si>
  <si>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</si>
  <si>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</si>
  <si>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</si>
  <si>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</si>
  <si>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</si>
  <si>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</si>
  <si>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</si>
  <si>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</si>
  <si>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</si>
  <si>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SEKUNDARNA OBLOGA S HIDROFILNO POLIURETANSKO MEMBRANO IN SREBROM,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10,8X10,8 CM</t>
  </si>
  <si>
    <t>KOS</t>
  </si>
  <si>
    <t>PAPIRNAT LEPILNI TRAK IZ VLAKNOVINE IN VISKOZE S HIPOALERGENIM LEPILOM ZA UPORABO PRI NEPOŠKODOVANI KOŽI IN ZA PRITRDITEV SANITETNEGA MATERIALA, TRAK JE NA NAVIJALCU (KVALITETE MICROPORE), 1,25CM X 9,1M</t>
  </si>
  <si>
    <t>PAPIRNAT LEPILNI TRAK IZ VLAKNOVINE IN VISKOZE S HIPOALERGENIM LEPILOM ZA UPORABO PRI NEPOŠKODOVANI KOŽI IN ZA PRITRDITEV SANITETNEGA MATERIALA, TRAK JE NA NAVIJALCU (KVALITETE MICROPORE), 2,5CM X 9,1M</t>
  </si>
  <si>
    <t>PAPIRNAT LEPILNI TRAK IZ VLAKNOVINE IN VISKOZE S HIPOALERGENIM LEPILOM ZA UPORABO PRI NEPOŠKODOVANI KOŽI IN ZA PRITRDITEV SANITETNEGA MATERIALA, TRAK JE NA NAVIJALCU (KVALITETE MICROPORE), 5CM X 9,1M</t>
  </si>
  <si>
    <t>NELEPLJIVE OBLOGE IZ TRIDIMENZIONALNE PENE (3-D), PREVLEČENE S POL PREPUSTNIM FILMOM. OBLOGA IZLOČKE ZADRŽUJE LOKALNO, IMA ZAVARJENE ROBOVE. NA RANI LAHKO OSTANE DO 7 DNI, OBVLADOVANJE IZLOČKA NAJMANJ 2,14G/CM2/24H, POD KOMPRESIJSKIM POVOJEM 0,86G/CM2, 15X15CM</t>
  </si>
  <si>
    <t>ALGINATNE OBLOGE ZA RANE, KI IZLOČAJO MOČNO DO ZMERNO. NA RANI LAHKO OSTANE DO 7 DNI, IZ 85% KALCIJEVEGA ALGINATA IN 15% HIDROKOLOIDA. ZAGOTAVLJAJO VERTIKALNO VPOJNOST IZLOČKA, PREPREČUJE ZATEKANJE IZLOČKA IN MACERACIJO, NE PUŠČA OSTANKOV V RANI, DIMENZIJE 10 X 10CM</t>
  </si>
  <si>
    <t>ALGINATNE OBLOGE IZ KOMBINACIJE 85% KALCIJEVEGA ALGINATA IN 15% HIDROKOLOIDA, KI ZAGOTAVLJA VERTIKALNO VPOJNOST IZLOČKA: ZAGOTAVLJA DOLGO NAMESTITEV IN UDOBNOST PACIENTA, PREPREČUJE ZATEKANJE IZLOČKA IN MACERACIJO, 15 X 15CM</t>
  </si>
  <si>
    <t>HIDROAKTIVNI GEL Z DODATKOM KALCIJEVEGA ALGINATA IN CMC , BREZ GLIKOLA, KI NEŽNO   IN UČINKOVITO REHIDRIRA   NEKROTIČNO TKIVO IN FIBRINSKE   OBLOGE. IMA AVTOLITIČNI   UČINEK, POSPEŠUJE GRANULACIJO   IN EPITELIZACIJO IN JE   BAKTERIOSTATIK, 25G</t>
  </si>
  <si>
    <t>NETKAN LEPLJIV OBLIŽ ZA PRITRDITEV IV KANIL, Z VPOJNO BLAZINICO, Z OKROGLO ODPRTINO, KI ZAGOTAVLJA ENOSTAVNO NAMEŠČANJE OKOLI KANILE Z INJEKCIJSKIM PORTOM. DODATNA PODLOŽNA BLAZINICA IZ POLIESTRA, JE PREVLEČENA S POLIURETANSKO FOLIJO. JE NEPROPUSTEN ZA TEKOČINE, VISOKO PREPUSTEN ZA VODNO PARO, ODPOREN NA MIKROBE IN BAKTERIJE, RENTGENSKO PREGLEDEN, NE VSEBUJE LATEKSA. DIMENZIJE 6CM X 7,5CM.</t>
  </si>
  <si>
    <t>POLIURETANSKA PENASTA OBLOGA S 3DFITTM TEHNOLOGIJO BREZ LEPLJIVEGA ROBA Z DODATKOMSREBRA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t>
  </si>
  <si>
    <t>OBLOGA IZ CA ALGINATA PREPOJENA S 100% MEDICINSKIM MEDOM, ZA ZDRAVLJENJE RAZLIČNIH RAN V RAZLIČNIH FAZAH CELJENJA. OMOGOČA VLAŽNO CELJENJE RAN, POTREBUJE SEKUNDARNO OBLOGO, DELUJE ANTIBAKTERIJSKO IN ANTIOKSIDATIVNO. DIMENZIJA 10X10CM.</t>
  </si>
  <si>
    <t xml:space="preserve">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4×6CM   </t>
  </si>
  <si>
    <t>OBLIŽ ZA FIKSACIJO IV KANIL DIMENZIJE 7,5CMX6CM, STERILEN, NEPROZOREN, RAZTEGLJIV, ZRAČEN, S PROZORNIM OKENCEM ZA SPREMLJANJE VBODNEGA MESTA, Z DODANO MEHKO BLAZINICO, KI SE PODLOŽI POD KRILCA IV KATETRA</t>
  </si>
  <si>
    <t>ANTIMIKROBNA HIDROFILNA OBLOGA IZ PU PENE IMPREGNIRANA S CHG ZA ZAŠČITO CENTRALNIH IN ARTERIJSKIH KATETROV. NAMEŠČENA JE LAHKO DO 7 DNI, STERILNA, 2,5CM -4MM</t>
  </si>
  <si>
    <t>STERILEN OBLIŽ ZA VARNO   PRITRJEVANJE I.V. KANIL IZ   NETKANEGA MATERIALA.  LEPILO JE KOŽI PRIJAZNO, OBLIŽ   OMOGOČA KROŽENJE ZRAKA. VEL.   6X8 CM.</t>
  </si>
  <si>
    <t>VISOKO VPOJNA OBLOGA IZ CELULOZNIH VLAKEN Z DODATKOM SUPER VPOJNE SNOVI (SAP) IN SILIKONSKIM KONTAKTNIM SLOJEM. ZELEN ZGORNJI SLOJ. ABSORPCIJA MIN. 120G/100CM². BREZ LEPILNEGA ROBU. DIMENZIJE 12,5X12,5 CM.</t>
  </si>
  <si>
    <t>STERILNA OBLOGA ZA RANE IZ MIKANIH IN OBŠITIH VLAKEN, SESTAVLJENIH IŻ 60% KORBOKSIMETIL CELULOZE  IN 40%  CELULOZNIH VLAKEN, KI VSEBUJEJO VSAJ 1% POLI-(N-VINILPIROLIDONA) VLAKEN  IŻ NANODELCEV SREBRA Z OSNOVNO TEŽO 160 G/M2. OBLOGA VPIJA VERTIKALNO IN PODPIRA AUTOLITIČNO ČIŠČENJE RANE. DIMENZIJE 5X5 CM.</t>
  </si>
  <si>
    <t>STERILNA OBLOGA ZA RANE IZ MIKANIH IN OBŠITIH VLAKEN, SESTAVLJENIH IŻ 60% KORBOKSIMETIL CELULOZE  IN 40%  CELULOZNIH VLAKEN, KI VSEBUJEJO VSAJ 1% POLI-(N-VINILPIROLIDONA) VLAKEN  IŻ NANODELCEV SREBRA Z OSNOVNO TEŽO 160 G/M2. OBLOGA VPIJA VERTIKALNO IN PODPIRA AUTOLITIČNO ČIŠČENJE RANE. DIMENZIJE 10X10 CM.</t>
  </si>
  <si>
    <t>STERILNA OBLOGA ZA RANE IZ MIKANIH IN OBŠITIH VLAKEN, SESTAVLJENIH IŻ 60% KORBOKSIMETIL CELULOZE  IN 40%  CELULOZNIH VLAKEN, KI VSEBUJEJO VSAJ 1% POLI-(N-VINILPIROLIDONA) VLAKEN  IŻ NANODELCEV SREBRA Z OSNOVNO TEŽO 160 G/M2. OBLOGA VPIJA VERTIKALNO IN PODPIRA AUTOLITIČNO ČIŠČENJE RANE. DIMENZIJE 15X15 CM.</t>
  </si>
  <si>
    <t>HIDROAKTIVNA OBLOGA IZ 20% NARAVNE IN 80% ETILSULFONAT CELULOZE, KI V STIKU Z IZLOČKOM USTVARJA KOHEZIVNI GEL, KI V SEBI ZADRŽI MRTVINE IN BAKTERIJE. VPIJA VERTIKALNO, LAHKO SE REŽE. SE NE ZLEPLJA Z RANO IN NE PUŠČA OSTANKOV V NJEJ.  STERILIZIRANO Z GAMMA ŽARKI. DIMENZIJE 10X10 CM.</t>
  </si>
  <si>
    <t>VAZELINSKA NELEPLJIVA KONTAKTNA MREŽICA IZ REDKO TKANE BOMBAŽNE TKANINE,IMPREGNIRANA Z NEVTRALNIM MAZILOM,KI SE NE SPERE TUDI  PRI MOČNEM IZLOČANJU IZ RANE, 7,5X10CM</t>
  </si>
  <si>
    <t>VAZELINSKA NELEPLJIVA KONTAKTNA MREŽICA IZ REDKO TKANE BOMBAŽNE TKANINE,IMPREGNIRANA Z NEVTRALNIM MAZILOM,KI SE NE SPERE TUDI NE PRI MOČNEM IZLOČANJU IZ RANE, 10X10CM</t>
  </si>
  <si>
    <t>PARAFINSKA NELEPLJIVA KONTAKTNA MREŽICA IZ REDKO TKANE BOMBAŽNE TKANINE,IMPREGNIRANA Z NEVTRALNIM MAZILOM,KI SE NE SPERE TUDI NE PRI MOČNEM IZLOČANJU IZ RANE, 10X10CM</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</si>
  <si>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DIMENZIJE 4X8 CM.</t>
  </si>
  <si>
    <t>STERILNA OBLOGA, Z VPOJNIM JEDROM IZ 80% VISKOZE IN 20% POLIESTRA, NA OBEH STRANEH PREVLEČENA S PERFORIRANO POLIETILENSKO FOLIJO, KI OMOGOČA HITRO VPIJANJE IZLOČKA IN PREPREČUJE ZLEPLJENJE Z RANO. ATRAVMATSKO ODSTRANJEVANJE. LAHKO SE JO REŽE, 10 X 10 CM</t>
  </si>
  <si>
    <t>RAZTOPINA ZA ČIŠČENJE IN HIDRIRANJE VSEH AKUTNIH IN KRONIČNIH GLOBOKIH IN POVRŠINSKIH RAN, TER REHIDRACIJO OPEKLIN 2.STOPNJE V VSEH FAZAH ZDRAVLJENJA IN CELJENJA. SESTAVA: ELEKTROLIZIRANA H2O, NACL, 250ML PRŠILO</t>
  </si>
  <si>
    <t>HIDROGEL ZA ČIŠČENJE IN HIDRIRANJE VSEH AKUTNIH IN KRONIČNIH GLOBOKIH IN POVRŠINSKIH RAN, TER REHIDRACIJO OPEKLIN 2.STOPNJE V VSEH FAZAH ZDRAVLJENJA IN CELJENJA. SESTAVA: ELEKTROLIZIRANA H2O, NACL, 250 ML</t>
  </si>
  <si>
    <t>ALGINATNA, PRIMARNA, MEHKA, VISOKOVPOJNE OBLOGA/POLNILO IZ 100 % CA ALGINATNIH VLAKEN, Z DODATKOM CMC VLAKEN IN ELEMENTARNEGA SREBRA DIMENZIJE 11X11 CM</t>
  </si>
  <si>
    <t xml:space="preserve">OBLOGA IZ PU PENE PREVLEČENA S PLASTJO HIDROFOBNEGA LEPLJIVEGA ELASTOMERA S PERFORACIJAMI ZA PREHAJANJE IZLOČKA, ZA SAKRALNI PREDEL Z LEPLJIVIM ROBOM, NA POVRŠINI JE POLPREPUSTEN PU FILM, KI ŠČITI PRED VDOROM MIKROORGANIZMOV, PREPUŠČA ZRAK IN VODNE HLAPE, IZLOČKOV PA NE, DIM. 17X19 CM </t>
  </si>
  <si>
    <t>STERILNA ANTIBAKTERIJSKA OBLOGA ZA RANE IZ AKTIVNEGA OGLJA IN SREBRA. ČISTI OKUŽENE RANE Z MOŽNOSTJO OKUŽBE, ZA RANE Z NEPRIJETNIM VONJEM. NAMENJENA UPORABI OSKRBE KRONIČNIH RAN, RAZJED ZARADI PRITISKA, ZA RANE ZARADI KARCINOMA, 6,5 X 9,5 CM</t>
  </si>
  <si>
    <t>STERILNA ANTIBAKTERIJSKA OBLOGA ZA RANE IZ AKTIVNEGA OGLJA IN SREBRA. ČISTI OKUŽENE RANE Z MOŽNOSTJO OKUŽBE, ZA RANE Z NEPRIJETNIM VONJEM. NAMENJENA UPORABI OSKRBE KRONIČNIH RAN, RAZJED ZARADI PRITISKA, ZA RANE ZARADI KARCINOMA, 10,5 X 10,5 CM</t>
  </si>
  <si>
    <t>NELEPLJIVA STERILNA VAZELINSKA MREŽICA IZ MONOFILAMENTNIH VISKOZNIH VLAKEN IMPREGNIRANIH Z 10% RAZTOPINO POVIDON JODIDA, 5X5 CM</t>
  </si>
  <si>
    <t>NELEPLJIVA STERILNA VAZELINSKA MREŽICA IZ MONOFILAMENTNIH VISKOZNIH VLAKEN IMPREGNIRANIH Z 10% RAZTOPINO POVIDON JODIDA, 9,5 X 9,5 CM</t>
  </si>
  <si>
    <t>KONTAKTNA ATRAUMATSKA ELASTIČNA MREŽICA, ODPRTE STRUKTURE, NE SME BITI TKANA, PREVLEČENA S PLASTJO HIDROFOBNEGA LEPLJIVEGA ELASTOMERA ( MEHAK SILIKON) NA OBEH STRANEH,  NA RANI DO 14 DNI, VELIKOST 7,5CMX10 CM, STERILNA</t>
  </si>
  <si>
    <t>KONTAKTNA ATRAUMATSKA ELASTIČNA MREŽICA, ODPRTE STRUKTURE, NE SME BITI TKANA, PREVLEČENA S PLASTJO HIDROFOBNEGA LEPLJIVEGA ELASTOMERA ( MEHAK SILIKON) NA OBEH STRANEH,  NA RANI DO 14 DNI, VELIKOST 10CMX18 CM, STERILNA</t>
  </si>
  <si>
    <t>SAMOLEPILNA SILIKONSKA PENASTA OBLOGA ZA RANE, DOBRO VPOJNA, TANKA IN DOBRO PRILEGAJOČA OBLOGA IZ POLIURETANSKE PENE, KI OHRANJA OKOLJE RANE VLAŽNO IN ZAŠČITENO PRED ZUNANJIMI VPLIVI. JE PRILAGODLJIVA, LAHKO SE REŽE NA POLJUBNO VELIKOST IN OBLIKO GLEDE NA STANJE OZIROMA POLOŽAJ RANE. VELIKOST OBLOGE: 12,5X12,5 CM.</t>
  </si>
  <si>
    <t>POLIURETANSKA PENA Z MEHKIM SILIKONOM IN LEPLJIVIM ROBOM, OVALNE OBLIKE, TUDI  ZA PREVENTIVNO- RZP,  SESTAVLJENA IZ VEČ PLASTI. ZAŠČITNI PU FILM, KI PREPREČUJE VDOR MIKROORGANIZMOV IN OMOGOČA IZPAREVANJE. DIMENZIJA 13,5 X 16 CM</t>
  </si>
  <si>
    <t>POLIURETANSKA PENA Z MEHKIM SILIKONOM IN LEPLJIVIM ROBOM, OVALNE OBLIKE, TUDI  ZA PREVENTIVNO- RZP,  SESTAVLJENA IZ VEČ PLASTI. ZAŠČITNI PU FILM, KI PREPREČUJE VDOR MIKROORGANIZMOV IN OMOGOČA IZPAREVANJE. DIMENZIJA 7,5 X 7,5 CM</t>
  </si>
  <si>
    <t>PROZOREN SAMOLEPILNI FILM IZ POLIURETANSKE FOLIJE NA ROLI ZA PRTRJEVANJE OBLOG ZA RANE, DIMENZIJE 10 CM X 10 M</t>
  </si>
  <si>
    <t>VEČSLOJNA POLIURETANSKA PERFORIRANA PENA Z VGRAJENIMI SUBERABSORBENS GRANULAMI, Z MEHKIM SILIKONOM BREZ LEPILNEGA ROBA,NA POVRŠINI JE POLIURETANSKI POLPREPUSTEN FILM,KI PREPUŠČA ZRAK IN VODNE HLAPE,IZLOČKOV PA NE, OBLOGA SE LAHKO REŽE. 10X10 CM</t>
  </si>
  <si>
    <t>TRAK IZ GAZE  ZVIT V ROLICO IZ GAZE, 2CM X10M, STERILEN ( UŠESNI TRAK)</t>
  </si>
  <si>
    <t>POVOJ ELASTIČNI, KREP, BOMBAŽNI Z MIN. DODATKOM ELASTINA –  CCA. 1,6%, KOŽNE BARVE S TKANIM ROBOM, RAZTEGLJIVOST CCA 130 % ALI 4,5 M V RAZTEGNJENEM STANJU, 48GM², MOŽNOST STERILIZACIJE, POSAMIČNO PAKIRAN V PP FOLIJO (+/- 10%), 6 CM X 4,5 M.</t>
  </si>
  <si>
    <t>POVOJ ELASTIČNI, KREP, BOMBAŽNI Z MIN. DODATKOM ELASTINA – CCA. 1,6%, KOŽNE BARVE S TKANIM ROBOM, RAZTEGLJIVOST CCA 130 % ALI 10 M V RAZTEGNJENEM STANJU, 48GM², MOŽNOST STERILIZACIJE, POSAMIČNO PAKIRAN V PP FOLIJO (+/- 10%), 10 CM X  10 M</t>
  </si>
  <si>
    <t>POVOJ ELASTIČNI, KREP, BOMBAŽNI Z MIN. DODATKOM ELASTINA – CCA. 1,6%, KOŽNE BARVE S TKANIM ROBOM, RAZTEGLJIVOST CCA 130 % ALI 10 M V RAZTEGNJENEM STANJU, 48GM², MOŽNOST STERILIZACIJE, POSAMIČNO PAKIRAN V PP FOLIJO (+/- 10%), 15 CM X  10 M</t>
  </si>
  <si>
    <t>MREŽICA ZA PRITRDITEV OBVEZILNEGA MATERIALA, IZDELANA IZ MEŠANICE POLIAMIDA IN POLIURETANA, LATEX FREE, DOLŽINA 25M, ŠT. 6</t>
  </si>
  <si>
    <t>GAZA, 20 NITNA HIDOFILNA BELJENA BOMBAŽNA TKANINA,STERILNA, POSAMIČNO PAKIRANA, 0,2 M2</t>
  </si>
  <si>
    <t>GAZA, 20 NITNA HIDOFILNA BELJENA BOMBAŽNA TKANINA,STERILNA, POSAMIČNO PAKIRANA, 0,4 M2</t>
  </si>
  <si>
    <t>VPOJNA GAZA STERILNA 10 / 10 (20) NITNA; 0,8 M2; 1 METER X 80 CM PAKIRANA A1 STERILNA, V SETU PAPIR/FOLIJA</t>
  </si>
  <si>
    <t>TAMPONI NETKANI V SETU, V OBLIKI KROGLICE, SPODVITE V NOTRANJOST TAMPONA, STERILNI V SETU, BREZ KONTRASTNE NITKE, ŠT. 3 (20X20) SET A10</t>
  </si>
  <si>
    <t>SET</t>
  </si>
  <si>
    <t xml:space="preserve">SET TAMPONOV IZ GAZE, ŠTEV. 1, 100% BOMBAŽ, STERIL. PAKIRANJE SET A3. </t>
  </si>
  <si>
    <t>SET TAMPONI GAZA,  V PAKIRNI ENOTI IZ PROZORNE FOLIJE IN MEDICINSKEGA PAPIRJA, ŠT. 2, STERIL, SET A 3</t>
  </si>
  <si>
    <t>SET TAMPONI GAZA,  V PAKIRNI ENOTI IZ PROZORNE FOLIJE IN MEDICINSKEGA PAPIRJA, ŠT. 3, STERIL, SET A 4</t>
  </si>
  <si>
    <t>CELULOZNA VATA, BELJENA STANIČEVINA, ZA HIGIENSKE NAMENE, 1 KG</t>
  </si>
  <si>
    <t>TAMPON IZ NETKANEGA MATERIALA, BREZ KONTRASTNE NITKE, S SILIKONSKO GUMICO, BREZ LATEKSA, NESTERILEN, ŠT 3, 70 % VISKOZE,30%POLIESTER +- 3%  GRAMATURA 30 GM2, MAKSIMALNO DOVOLJENO PAKIRANJE A 100 KOS, SC A 100 KOS</t>
  </si>
  <si>
    <t>SC</t>
  </si>
  <si>
    <t>KOMPRESE/ZLOŽENCI IZ NETKANEGA MATERIALA, DEBELINE 30G/M2, 6-SLOJNE, BREZ KONTRASTNE NITKE, NESTERILNE, 7,5 CM X 7,5 CM  70 % VISKOZE,30%POLIESTER +- 5%, SC A 100</t>
  </si>
  <si>
    <t>KOMPRESA IZ NETKANE VLAKNOVINE, 5 X 5 CM, 6 SLOJNA, VPOJNA, MEHKA, NEŽNA, NE DRAŽI KOŽE, V SESTAVI 65-70% VISKOZA IN 30-35% POLIESTER, 2 KOS V SETU, STERILNA, PAKIRANJE SET A2</t>
  </si>
  <si>
    <t>KOMPRESA IZ NETKANE VLAKNOVINE, 7,5 X 7,5 CM, 6 SLOJNA, VPOJNA, MEHKA, NEŽNA, NE DRAŽI KOŽE, V SESTAVI 65-70% VISKOZA IN 30-35% POLIESTER, 2 KOS V SETU, STERILNA, PAKIRANJE SET A2</t>
  </si>
  <si>
    <t>KOMPRESE/ZLOŽENCI IZ NETKANEGA MATERIALA Z Y PREREZOM, DEBELINE 30G/M2, 6-SLOJNE, BREZ KONTRASTNE NITKE, NESTERILNE, 7,5 CM X 7,5 CM  70 % VISKOZE,30%POLIESTER, GRAMATURA 30GM/2, SET A 2 KOSA, PAKIRANJE SET A2</t>
  </si>
  <si>
    <t>STERILNE VISOKO VPOJNE NETKANE KOMPRESE POLNJENE IZ VEČ PLASTI VPOJNEGA NETKANEGA MATERIALA (VSAJ 5 SLOJEV) IN OVITE V NETKANI MATERIAL S TEKOČINSKO ZAPORO. DEBELINA VPOJNEGA JEDRA - NETKANIH KOMPRES - JE VSAJ  342 G / M2 . STERILNE KOMPRESE SO PAKIRANE PO SISTEMU PAPIR-FOLJA  PO 1 KOS V SETU. DIMENZIJA 10 X 15 CM, SET A1</t>
  </si>
  <si>
    <t>STERILNE VISOKO VPOJNE NETKANE KOMPRESE POLNJENE IZ VEČ PLASTI VPOJNEGA NETKANEGA MATERIALA (VSAJ 5 SLOJEV) IN OVITE V NETKANI MATERIAL S TEKOČINSKO ZAPORO. DEBELINA VPOJNEGA JEDRA - NETKANIH KOMPRES - JE VSAJ  342 G / M2 . STERILNE KOMPRESE SO PAKIRANE PO SISTEMU PAPIR-FOLJA  PO 1 KOS V SETU. DIMENZIJA 15 X 20 CM, SET A1</t>
  </si>
  <si>
    <t>STERILNE VISOKO VPOJNE NETKANE KOMPRESE POLNJENE IZ VEČ PLASTI VPOJNEGA NETKANEGA MATERIALA (VSAJ 5 SLOJEV) IN OVITE V NETKANI MATERIAL S TEKOČINSKO ZAPORO. DEBELINA VPOJNEGA JEDRA - NETKANIH KOMPRES - JE VSAJ  342 G / M2 . STERILNE KOMPRESE SO PAKIRANE PO SISTEMU PAPIR-FOLJA  PO 1 KOS V SETU. DIMENZIJA 20 X 25 CM, SET A1</t>
  </si>
  <si>
    <t>STERILNE VISOKO VPOJNE NETKANE KOMPRESE POLNJENE IZ VEČ PLASTI VPOJNEGA NETKANEGA MATERIALA (VSAJ 5 SLOJEV) IN OVITE V NETKANI MATERIAL S TEKOČINSKO ZAPORO. DEBELINA VPOJNEGA JEDRA - NETKANIH KOMPRES - JE VSAJ  342 G / M2 . STERILNE KOMPRESE SO PAKIRANE PO SISTEMU PAPIR-FOLJA  PO 1 KOS V SETU. DIMENZIJA 20 X 40 CM, SET A1</t>
  </si>
  <si>
    <t>SAMOOPRIJEMAJOČI SE ELASTIČNI POVOJ, IZDELAN IZ 36 % VISKOZE,36 % BOMBAŽA, 28 % POLIAMIDA IN BREZ LATEKSA. RAZTEGLJIVOST 80%. POVOJ NE DRSI, PRIMEREN ZA POVIJANJE PRI POŠKODBI ZARADI ŠPORTNE AKTIVNOSTI. SE NE LEPI NA KOŽO/DLAKE, AMPAK LE SAM NASE. 6 CM X 20 M. POSAMIČNO PAKIRANJE.</t>
  </si>
  <si>
    <t>OBVEZA ZA GLAVO V OBLIKI MREŽASTE KAPICE, KI NE VSEBUJE LATEKSA, PRI APLIKACIJI KOMPRESE ZA RANE NE POTREBUJE DODATNIH PRIPOMOČKOV ZA PRITRDITEV OBLIŽA NA GLAVI, UŠESU, VELIKOST L</t>
  </si>
  <si>
    <t>SAMOLEPILNI STERILNI OBLIŽ ZA PRIMARNO IN SEKUNDARNO PREKRIVANJE KIRURŠKIH IN TRAUMATSKIH RAN, RAN Z MALO ALI ZMERNIM IZCEDKOM, VPOJNA BLAZINICA SE NE LEPI NA RANO, OBLIŽ JE MEHEK, PRILAGODLJIV IN ZRAČEN, 5X7 CM</t>
  </si>
  <si>
    <t>SAMOLEPILNI STERILNI OBLIŽ ZA PRIMARNO IN SEKUNDARNO PREKRIVANJE KIRURŠKIH IN TRAUMATSKIH RAN, RAN Z MALO ALI ZMERNIM IZCEDKOM, VPOJNA BLAZINICA SE NE LEPI NA RANO, OBLIŽ JE MEHEK, PRILAGODLJIV IN ZRAČEN, 9X10 CM</t>
  </si>
  <si>
    <t>SAMOLEPILNI STERILNI OBLIŽ ZA PRIMARNO IN SEKUNDARNO PREKRIVANJE KIRURŠKIH IN TRAUMATSKIH RAN, RAN Z MALO ALI ZMERNIM IZCEDKOM, VPOJNA BLAZINICA SE NE LEPI NA RANO, OBLIŽ JE MEHEK, PRILAGODLJIV IN ZRAČEN, 15X9 CM</t>
  </si>
  <si>
    <t>SAMOLEPILNI STERILNI OBLIŽ ZA PRIMARNO IN SEKUNDARNO PREKRIVANJE KIRURŠKIH IN TRAUMATSKIH RAN, RAN Z MALO ALI ZMERNIM IZCEDKOM, VPOJNA BLAZINICA SE NE LEPI NA RANO, OBLIŽ JE MEHEK, PRILAGODLJIV IN ZRAČEN, 25X10 CM</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</si>
  <si>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</si>
  <si>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10CM X 10 CM</t>
  </si>
  <si>
    <t xml:space="preserve">HIGIENSKI VLOŽKI, ZAV. A10 KOS (KOT NPR. VIR 80 ALI ENAKOVREDNO)    </t>
  </si>
  <si>
    <t>ZAV</t>
  </si>
  <si>
    <t>POSTELJNE PODLOGE 60X90CM , BELE BARVE PODLOGA POSTELJNA, IZDELANA IZ 3 PLASTI PROŽNE VLAKNOVINE, VEČ PLASTNE STANIČEVINE IN PE FOLIJE 60X90, VPOJNOST OD 1700 DO 1900ML</t>
  </si>
  <si>
    <t>KOMPRESA OPERACIJSKA 50 X 50, 2 SLOJNA IZ NETKANE VLAKNOVINE Z VPOJNO FUNKCIJO NA ZGORNJI STRANI, PREVLEČENO NA SPODNJI STRANI S POLIETILENSKIM FILMOM, KI  ZAGOTAVLJA TEKOČINSKO ZAPORO, POSAMIČNO ZAPAKIRANA V SET PAPIR/FOLIJA, STERILNA</t>
  </si>
  <si>
    <t>KOMPRESA NETKANA, ZELENA, 3 SLOJNA, ZA ENKRATNO UPORABO, STERILNA, PAKIRANA PO 1 KOS V SETU, NEPREMOČLJIVA, Z ODPRTINO 6 X 8 CM V SREDINI KOMPRESE, 50 X 60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</si>
  <si>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t>
  </si>
  <si>
    <t xml:space="preserve">STERILNA POSTOPERATIVNA NOSNA TAMPONADA IZ OKSIDIRANE CELULOZE ZA ZAUSTAVLJANJE KRVAVITEV Z VRVICO BREZ CEVKE, 8CM </t>
  </si>
  <si>
    <t>PLENICE IZ TETRA TKANINE Z MODRO ČRTO, Z ZAROBLJENIMI ROBOVI, SESTAVA 100% BOMBAŽ,135-140G, VELIKOST 80 X 80 CM, PRALNE NA 95 STOPINJ C</t>
  </si>
  <si>
    <t>UŠESNE PALČKE VATIRANE, PAKIRANE PO 200 KOS V SC</t>
  </si>
  <si>
    <t>MAZILO Z ANTIMIKROBNIM DELOVANJEM ZA POVRŠINSKE RANE, GLOBINE DO 3 CM. JODOVA KODEXOMERNA MATRICA VSEBUJE CADEXOMER JOD PRAŠEK, POLYETHYLENE GLYCOL, POLAXOMER IN JOD. DELUJE DO 72 UR; ČISTI RANE IN VPIJA IZLOČEK, 10 G</t>
  </si>
  <si>
    <t>ZRAČEN,PROZOREN OBLIŽ IZ POLIURETANSKEGA FILMA IN MEHKEGA NETKANEGA MATERIALA, ZA PRITRJEVANJE I.V KANIL IN KATETROV, PREPUSTNOST FILMA ZA VODNO PARO PRIBLIŽNO 11000G/M2 V 24 URAH, DIMENZIJE 10 X 12CM</t>
  </si>
  <si>
    <t>ZRAČEN,PROZOREN OBLIŽ IZ POLIURETANSKEGA FILMA IN MEHKEGA NETKANEGA MATERIALA, ZA PRITRJEVANJE I.V KANIL IN KATETROV, PREPUSTNOST FILMA ZA VODNO PARO PRIBLIŽNO 11000G/M2 V 24 URAH, DIMENZIJE 6 X 7CM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</si>
  <si>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</si>
  <si>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</si>
  <si>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 X 5 CM</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</si>
  <si>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t>
  </si>
  <si>
    <t>HIDROKOLOIDNE OBLOGE S KALCIJEVIM ALGINATOM, Z LEPLJIVIM STANJŠANIM ROBOM IZ TANKEGA HIDROKOLOIDA, PREVLEČENE S POL PREPUSTNIM FILMOM IN Z VGRAJENIM SISTEMOM SPREMINJANJA BARV, KI OZNAČUJE ČAS ZA ZAMENJAVO OBLOGE, 15X15CM</t>
  </si>
  <si>
    <t>TANKE PROZORNE HIDROKOLOIDNE OBLOGE S KALCIJEVIM ALGINATOM Z LEPLJIVIM ROBOM, PREVLEČENE S POL PREPUSTNIM FILMOM IN Z VGRAJENIM SISTEMOM SPREMINJANJA BARV, KI OZNAČUJE ČAS ZA ZAMENJAVO OBLOGE, 15X15CM</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</si>
  <si>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RANI.10X10 CM</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</si>
  <si>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</si>
  <si>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OKROGLE OBLIKE, PREMERA 3CM</t>
  </si>
  <si>
    <t>NETKANA OBLOGA BOMBAŽNO/AKRILNE SESTAVE S HIDROFOBNO ZGONJO POLIESTRSKO STIČNO PLASTJO ZA OSKRBO KIRURŠKIH RAN, ODRGNIN ,OPEKLIN, ZGORNJA STIČNA PERFORIRANA PLAST PREPREČUJE SPIJEMANJE Z RANO, STERILNO PAKIRANA, 10 X 10 CM</t>
  </si>
  <si>
    <t>POLIURETANSKA PERFORIRANA PENA Z MEHKIM SILIKONOM BREZ LEPILNEGA ROBA,NA POVRŠINI JE POLIURETANSKI POLPREPUSTEN FILM,KI PREPUŠČA ZRAK IN VODNE HLAPE,IZLOČKOV PA NE, VEL. 12,5 X 12,5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</si>
  <si>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</si>
  <si>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OBLOGA MOČNO VPOJNA, PREKRITA S TANKIM SLOJEM NETKANEGA TEKSTILA, SAP DELCI ZADRŽIJO TEKOČINO V JEDRU IN ZMANJŠUJEJO VONJ IZ RANE. ABSORPCIJA MIN 140/100 CM2. SLOJ, KI JE OBRNJEN PROTI RANI KLJUB VELIKEMU IZLOČKU OSTANE SUH, DIMENZIJE 10X20 CM</t>
  </si>
  <si>
    <t xml:space="preserve">TRAKCI OJAČANI ZA BREZŠIVNO ZAPIRANJE RAN IZDELANI IZ POROZNEGA NETKANEGA MATERIALA, DODATNO OJAČANI Z VZDOLŽNIMI NITKAMI , STERILNI, DIM. 25X 125MM, 4 TRAKOVI V VREČKI, SC A 25 </t>
  </si>
  <si>
    <t xml:space="preserve">TRAKCI OJAČANI ZA BREZŠIVNO ZAPIRANJE RAN IZDELANI IZ POROZNEGA NETKANEGA MATERIALA, DODATNO OJAČANI Z VZDOLŽNIMI NITKAMI , STERILNI, DIM. 12X 101MM, 6 TRAKOV V VREČKI, SC A 50 </t>
  </si>
  <si>
    <t xml:space="preserve">TRAKCI OJAČANI ZA BREZŠIVNO ZAPIRANJE RAN IZDELANI IZ POROZNEGA NETKANEGA MATERIALA, DODATNO OJAČANI Z VZDOLŽNIMI NITKAMI , STERILNI, DIM. 6X 101MM, TRAKOVI V VREČKI, SC A 50 </t>
  </si>
  <si>
    <t xml:space="preserve">TRAKCI OJAČANI ZA BREZŠIVNO ZAPIRANJE RAN IZDELANI IZ POROZNEGA NETKANEGA MATERIALA, DODATNO OJAČANI Z VZDOLŽNIMI NITKAMI , STERILNI, DIM. 6X 38MM, 6 TRAKOV V VREČKI, SC A 50 </t>
  </si>
  <si>
    <t xml:space="preserve">TRAKCI OJAČANI ZA BREZŠIVNO ZAPIRANJE RAN IZDELANI IZ POROZNEGA NETKANEGA MATERIALA, DODATNO OJAČANI Z VZDOLŽNIMI NITKAMI , STERILNI, DIM. 6X 75MM, 3 TRAKOVI V VREČKI, SC A 50 </t>
  </si>
  <si>
    <t>TRAKCI OJAČANI ZA BREZŠIVNO ZAPIRANJE RAN IZDELANI IZ POROZNEGA NETKANEGA MATERIALA, DODATNO OJAČANI Z VZDOLŽNIMI NITKAMI , STERILNI, DIM. 3X 75MM, 5 TRAKOV V VREČKI, SC A 50 VREČK</t>
  </si>
  <si>
    <t>GAZA, 20 NITNA HIDOFILNA BELJENA BOMBAŽNA TKANINA,STERILNA, POSAMIČNO PAKIRANA, 0,8 M2</t>
  </si>
  <si>
    <t>KOMPRESE/ZLOŽENCI IZ NETKANEGA MATERIALA, DEBELINE 30G/M2, 6-SLOJNE, BREZ KONTRASTNE NITKE, NESTERILNE, 10 CM X 10 CM  70 % VISKOZE,30%POLIESTER +- 5%,  SC A 100 KOS</t>
  </si>
  <si>
    <t>KOMPRESE/ZLOŽENCI IZ NETKANEGA MATERIALA, DEBELINE 30G/M2, 6-SLOJNE, BREZ KONTRASTNE NITKE, NESTERILNE, 5 CM X 5 CM  70 % VISKOZE,30%POLIESTER +- 5%, SC A 100 KOS</t>
  </si>
  <si>
    <t>KOMPRESA OČESNA, VEČSLOJNA, IZDELANA IZ GAZE IN VATE TER ALUMINIZIRANE VLAKNOVINE, PREMERA 6 CM, A 1 KOMPRESA V SETU PAPIR/FOLIJA, (POSAMIČNO PAKIRANA), STERILNA</t>
  </si>
  <si>
    <t xml:space="preserve">KOHEZIVNI SAMOOPRIJEMLJIV ELASTIČNI POVOJ - 6 CM X 20 M, KI SE LEPI SAM NASE, VENDAR NE NA KOŽO, LASE ALI OBLEKO, ZAGOTAVLJA VARNO IN OPTIMANO PRIČVSTITEV OBLOGE ALI OBVEZE NA RANO, ZA POVIJANJE SKLEPOV  ALI ZAOBLJENIH DELOV TELESA </t>
  </si>
  <si>
    <t xml:space="preserve">POVOJ ELASTIČNI, KREP, BOMBAŽNI Z MIN. DODATKOM ELASTINA – CCA. 1,6%, KOŽNE BARVE S TKANIM ROBOM, RAZTEGLJIVOST CCA 130 % ALI 10 M V RAZTEGNJENEM STANJU, 48GM², MOŽNOST STERILIZACIJE, POSAMIČNO PAKIRAN V PP FOLIJO (+/- 10%), 6 CM X 10 M. </t>
  </si>
  <si>
    <t>POVOJ ELASTIČNI, KREP, BOMBAŽNI Z MIN. DODATKOM ELASTINA – CCA. 1,6%, KOŽNE BARVE S TKANIM ROBOM, RAZTEGLJIVOST CCA 130 % ALI 10 M V RAZTEGNJENEM STANJU, 48GM², MOŽNOST STERILIZACIJE, POSAMIČNO PAKIRAN V PP FOLIJO (+/- 10%), 8 CM X  10 M</t>
  </si>
  <si>
    <t>POVOJ ELASTIČNI, KREP, BOMBAŽNI Z MIN. DODATKOM ELASTINA –  CCA. 1,6%, KOŽNE BARVE S TKANIM ROBOM, RAZTEGLJIVOST CCA 130 % ALI 4,5 M V RAZTEGNJENEM STANJU, 48GM², MOŽNOST STERILIZACIJE, POSAMIČNO PAKIRAN V PP FOLIJO (+/- 10%), 12 CM X 10 M.</t>
  </si>
  <si>
    <t>POVOJ ELASTIČNI, KREP, BOMBAŽNI Z MIN. DODATKOM ELASTINA –  CCA. 1,6%, KOŽNE BARVE S TKANIM ROBOM, RAZTEGLJIVOST CCA 130 % ALI 4,5 M V RAZTEGNJENEM STANJU, 48GM², MOŽNOST STERILIZACIJE, POSAMIČNO PAKIRAN V PP FOLIJO (+/- 10%), 8 CM X 4.5 M.</t>
  </si>
  <si>
    <t>TRIKOTNA RUTA IZ MEHKE 100 % BOMBAŽNE TKANINE ZA IMOBILIZACIJO, 100X100X140 CM, POSAMIČNO PAKIRANA</t>
  </si>
  <si>
    <t>SET KOMPRESA, 6 SLOJNA, IZ NETKANEGA MATERIALA, STERILNA, DIMENZIJE 5 X 5 CM, SET A 20 KOS</t>
  </si>
  <si>
    <t>SET TAMPONI, ŠT. 3, STERILNI, SET A 10 STERILNIH NETKANIH TAMPONOV, ZA ENKRATNO UPORABO</t>
  </si>
  <si>
    <t>SET TAMPONI, DIMENZIJA 20 X 20 CM, ŠT. 3, STERILNI, ZAV. A 25</t>
  </si>
  <si>
    <t>SET ZA KATETERIZACIJO STERILEN NETKANI  (VODOTESNA LEDVIČKA - 1 KOS,  KOMPRESA NETKANA 6 SLOJNA 7,5X7,5  CM - 2 KOS, TAMPON NETKANI ŠT. 3 - 4  KOS, SKODELICA 250 ML - 1 KOS,  PRIJEMALKA 14 CM - 1 KOS, OP.  PODLOGA 45X45 CM - 1 KOS)</t>
  </si>
  <si>
    <t>SET LIGATURA ZA POPEK, STERILNA</t>
  </si>
  <si>
    <t>TAMPON IZ GAZE ŠT. 3 V OBLIKI KROGLICE Z GUMICO IN KONTRASTNO NITKO, NESTERILEN, ZAVITEK A 500</t>
  </si>
  <si>
    <t>TAMPON IZ GAZE ŠT. 2 V OBLIKI KROGLICE Z GUMICO, NESTERILEN, ZAVITEK A 500</t>
  </si>
  <si>
    <t>TAMPON IZ GAZE ŠT. 3 V OBLIKI KROGLICE Z GUMICO, NESTERILEN, ZAVITEK A 500</t>
  </si>
  <si>
    <t>TAMPON IZ NETKANEGA MATERIALA, BREZ KONTRASTNE NITKE, S SILIKONSKO GUMICO, BREZ LATEKSA, NESTERILEN, ŠT 3, 70 % VISKOZE,30%POLIESTER, 30G/M3, ZAVITEK A 500</t>
  </si>
  <si>
    <t>VISOKO VPOJNA OBLOGA IZ  NETKANEGA MATERIALA, VPIJA PO  CELOTNI POVRŠINI, IZCEDEK SE  ENAKOMERNO RAZPOREDI,  ZAPORA PRED IZTEKANJEM- TUDI  OB ROBOVIH, MEHKA, GLADKA, NE  DRAŽI KOŽE, SE NE SPRIJEMA NA  RANO, STERILNA, 10 X 20CM, SC A  30 SET</t>
  </si>
  <si>
    <t>MREŽICA ZA PRITRDITEV OBVEZILNEGA MATERIALA, IZDELANA IZ MEŠANICE POLIAMIDA IN POLIURETANA, LATEX FREE, DOLŽINA 25M, ŠT. 2</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</si>
  <si>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</si>
  <si>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</si>
  <si>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</si>
  <si>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7</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</si>
  <si>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</si>
  <si>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</si>
  <si>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SAMOLEPILNI STERILNI OBLIŽ ZA PRIMARNO IN SEKUNDARNO PREKRIVANJE KIRURŠKIH IN TRAUMATSKIH RAN, RAN Z MALO ALI ZMERNIM IZCEDKOM, VPOJNA BLAZINICA SE NE LEPI NA RANO, OBLIŽ JE MEHEK, PRILAGODLJIV IN ZRAČEN, 5X7-7,2 CM</t>
  </si>
  <si>
    <t>SAMOLEPILNI STERILNI OBLIŽ ZA PRIMARNO IN SEKUNDARNO PREKRIVANJE KIRURŠKIH IN TRAUMATSKIH RAN, RAN Z MALO ALI ZMERNIM IZCEDKOM, VPOJNA BLAZINICA SE NE LEPI NA RANO, OBLIŽ JE MEHEK, PRILAGODLJIV IN ZRAČEN, 6-7 CM X 7-8CM</t>
  </si>
  <si>
    <t>SAMOLEPILNI STERILNI OBLIŽ ZA PRIMARNO IN SEKUNDARNO PREKRIVANJE KIRURŠKIH IN TRAUMATSKIH RAN, RAN Z MALO ALI ZMERNIM IZCEDKOM, VPOJNA BLAZINICA SE NE LEPI NA RANO, OBLIŽ JE MEHEK, PRILAGODLJIV IN ZRAČEN, 10X10 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</si>
  <si>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</si>
  <si>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10X20 CM</t>
  </si>
  <si>
    <t>SAMOLEPILNI STERILNI OBLIŽ ZA PRIMARNO IN SEKUNDARNO PREKRIVANJE KIRURŠKIH IN TRAUMATSKIH RAN, RAN Z MALO ALI ZMERNIM IZCEDKOM, VPOJNA BLAZINICA SE NE LEPI NA RANO, OBLIŽ JE MEHEK, PRILAGODLJIV IN ZRAČEN, 10X25 CM</t>
  </si>
  <si>
    <t>PROZOREN ELASTIČEN POLIURETANSKI FILM V ROLI (NESTERILEN), 10CM X 10M, ENOSTAVNO REZANJE ZAGOTAVLJA PRILAGAJANJE VELIKOSTI RANE, ZA ZAŠČITO OGROŽENE KOŽE IN PREVENCIJO DEKUBITUSA, ZARADI LAŽJE APLIKACIJE IMA VRHNJI SLOJ PO DOLŽINI 1 CM NELEPLJIV ROB.</t>
  </si>
  <si>
    <t>MEHAK KIRURŠKI LEPILNI TRAK  IZ POLIESTRNE VLAKNOVINE, PRILAGODLJIV, POROZEN IN ZRAČEN, NA ZAŠČITNEM PAPIRJU, HIPOALERGENO, KOŽI PRIJAZNO LEPILO. VEL. 15CM X 10M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</si>
  <si>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</si>
  <si>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 xml:space="preserve">ACETATNA MREŽICA STERILNA, S  HIDROFOBNIM NEVTRALNIM (EUCERIN)  MAZILOM ZA PREPREČEVANJE BOLEČIN IN  POŠKODB PRI MENJAVI OBLOG, PREPREČUJE SPRIJEMANJE Z RANO, 7,5X7,5 CM, </t>
  </si>
  <si>
    <t>KONTAKTNA ATRAUMATSKA ELASTIČNA MREŽICA, ODPRTE STRUKTURE, NE SME BITI TKANA, PREVLEČENA S PLASTJO HIDROFOBNEGA LEPLJIVEGA ELASTOMERA ( MEHAK SILIKON),  NA RANI DO 14 DNI, VELIKOST 10CMX18 CM, STERILNA</t>
  </si>
  <si>
    <t>KONTAKTNA ATRAUMATSKA ELASTIČNA MREŽICA, ODPRTE STRUKTURE, NE SME BITI TKANA, PREVLEČENA S PLASTJO HIDROFOBNEGA LEPLJIVEGA ELASTOMERA ( MEHAK SILIKON),  NA RANI DO 14 DNI, VELIKOST 5CMX7,5 CM, STERILNA</t>
  </si>
  <si>
    <t>KIRURŠKI ŠIVALNI MATERIAL, NERESORBTIVEN, MONOFILAMENTEN, 4/0, 45CM, DSM19, MODER, KOS=NIT</t>
  </si>
  <si>
    <t>KIRURŠKI ŠIVALNI MATERIAL, NERESORBTIVEN, MONOFILAMENTEN, 6/0, 45CM, DSM12, MODER, KOS=NIT</t>
  </si>
  <si>
    <t>MONOFILAMENT SET A2 (SVINČNIK+3 CEVKE)</t>
  </si>
  <si>
    <t xml:space="preserve">TRODELNA 5 ML BRIZGA Z NACL (PRED-NAPOLNJENE S FIZIOLOŠKO RAZTOPINO), POSEBNO OBLIKOVANA ZA PREBRIZGAVANJE IV KATETROV,NASTAVEK BRIZGALK MORA BITI LUER-LOCK ZA VAREN PRIKLOP NA KATETRE. IMETI MORA POSEBNO OBLIKOVAN BAT, KI PREPREČUJE VENSKI REFLUKS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</si>
  <si>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t>
  </si>
  <si>
    <t>KANILA I.V.S PORTOM ZA DODAJANJE ZDRAVIL, POSEBNA "BACKCUT" KONICA IGLE 3X BRUŠENA, VELIKOSTI G22 (ENAKOVREDNO VASOFIX PUR)</t>
  </si>
  <si>
    <t>KANILA I.V.S PORTOM ZA DODAJANJE ZDRAVIL, POSEBNA "BACKCUT" KONICA IGLE 3X BRUŠENA, VELIKOSTI G24 (ENAKOVREDNO VASOFIX PUR)</t>
  </si>
  <si>
    <t>KANILA I.V.S PORTOM ZA DODAJANJE ZDRAVIL, Z MEHANIZ.ZA PREPR.NEŽELJENIH VBODOV - SPROŽI SE SAMODEJ.OB IZVLEKU KOVINSKE IGLE, POSEBNA "BACKCUT" KONICA IGLE 3X BRUŠENA, VELIKOSTI G20 (ENAKOVREDNO VASOFIX SAFETY PUR)</t>
  </si>
  <si>
    <t>KANILA I.V.S PORTOM ZA DODAJANJE ZDRAVIL, Z MEHANIZ.ZA PREPR.NEŽELJENIH VBODOV - SPROŽI SE SAMODEJ.OB IZVLEKU KOVINSKE IGLE, POSEBNA "BACKCUT" KONICA IGLE 3X BRUŠENA, VELIKOSTI G17 (ENAKOVREDNO VASOFIX SAFETY PUR)</t>
  </si>
  <si>
    <t>KANILA I.V.S PORTOM ZA DODAJANJE ZDRAVIL, Z MEHANIZ.ZA PREPR.NEŽELJENIH VBODOV - SPROŽI SE SAMODEJ.OB IZVLEKU KOVINSKE IGLE, POSEBNA "BACKCUT" KONICA IGLE 3X BRUŠENA, VELIKOSTI G18 (ENAKOVREDNO VASOFIX SAFETY PUR)</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</si>
  <si>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</si>
  <si>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</si>
  <si>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 TUBERKULIN 1 ML, TRIDELNA, LUER,  ZA 1X UPORABO,STERILNA, BREZ LATEKSA, DOBRO ČITLJIVA TUBERKULINSKA SKALA, ODPORNA NA IZBRIS</t>
  </si>
  <si>
    <t>BRIZGA TRODELNA Z BATOM IN LUER LOCK NASTAVKOM , VELIKOST   1 ML,   ZA 1 X UPORABO, STERILNA, BREZ LATEKSA, DOBRO ČITLJIVA SKALA ODPORNA NA IZBRIS</t>
  </si>
  <si>
    <t xml:space="preserve">
TRODELNE BRIZGALKE ZA EKNRATNO UPORABO  LUER LOCK  NASTAVKOM 5 ML. NE SMEJO VSEBOVAT LATEKSA IN PVC-JA. TULEC  MORA BITI IZ POLIPROPILENA, BAT  IZ POLIPROPILENA, GUMICA NA BATU BRIZGALKE IZ SINTETIČNEGA MATERIALA, GUMICA NA BATU BRIZGALKE MORA IMETI DVA OBROČKA</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</si>
  <si>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</si>
  <si>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</si>
  <si>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BRIZGALKA TRODELNA ZA 1XUP; KATETER TIP, 50 ML, EKSCENTRIČEN IZLIV,  BREZ LATEXA, GRADUACIJA 1ML, OZNAKE ČITLJIVE IN OBSTOJNE, V ČRNI BARVI</t>
  </si>
  <si>
    <t>INJEKCIJSKE IGLE ZA 1X UPORABO, BREZ LATEKSA, DIMENZIJE 1,2 X 50MM</t>
  </si>
  <si>
    <t>INJEKCIJSKE IGLE ZA 1X UPORABO, BREZ LATEKSA, DIMENZIJE 1,2 X 40MM</t>
  </si>
  <si>
    <t>INJEKCIJSKE IGLE ZA 1X UPORABO, BREZ LATEKSA, DIMENZIJE 0,80 X 40MM</t>
  </si>
  <si>
    <t>INJEKCIJSKE IGLE ZA 1X UPORABO, BREZ LATEKSA, DIMENZIJE 0,70 X 50MM</t>
  </si>
  <si>
    <t>INJEKCIJSKE IGLE ZA 1X UPORABO, BREZ LATEKSA, DIMENZIJE 0,60 X 25MM</t>
  </si>
  <si>
    <t>INJEKCIJSKE IGLE ZA 1X UPORABO, BREZ LATEKSA, DIMENZIJE 0,55 X 25MM</t>
  </si>
  <si>
    <t>INJEKCIJSKE IGLE ZA 1X UPORABO, BREZ LATEKSA, DIMENZIJE 0,5 X 20MM</t>
  </si>
  <si>
    <t>INJEKCIJSKE IGLE ZA 1X UPORABO, BREZ LATEKSA, DIMENZIJE 0,4 X 18MM</t>
  </si>
  <si>
    <t>INJEKCIJSKE IGLE ZA 1X UPORABO, BREZ LATEKSA, DIMENZIJE 0,3 X 12MM</t>
  </si>
  <si>
    <t>IGLA ZA IZVAJANJE RAZNIH PUNKCIJ, Z ZELO OSTRO KONICO, KI OMOGOČA NATANČEN DOSTOP DO MESTA PUNKCIJE. STERILNA, POSAMEZNO PAKIRANA. DIMENZIJA: G18 1,20 X100 MM</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</si>
  <si>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</si>
  <si>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PRETOČNA KANILA ZA PRETAKANJE STERILNIH TEKOČIN V ZAPRTIH SISTEMIH.IMA OZKO MIKRO GLADKO VBODNO IGLO Z ZAŠČITNO KAPICO, GLADKO RAZPOTEGNJENE LUKNJE ZA TEKOČINE, MINIMALNI REZIDUALNI VOLUMEN, PRIROČNO OBLIKOVANO PRIJEMALO ZA LAŽJE ROKOVANJE. PRODUKT IN PAKIRANJE BREZ PVC, BREZ LATEKSA, BREZ DEHP</t>
  </si>
  <si>
    <t>BREZŠIVNI FIKSATER ZA FIKSACIJO CENTRALNIH KATETROV IN PICC KATETROV. Z BLAZINICO IZ TKANINE V OBLIKI POLMESECA, Z PRITRDILNIMI ZATIČI ZA FIKSACIJO KATETRA</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</si>
  <si>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</si>
  <si>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</si>
  <si>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KOMBINIRAN INFUZIJSKI ZAMAŠEK V RDEČI BARVI ZA UNIVERZALNO UPORABO. OBSTOJEN JE NA PRITISK DO 2 BARA. ZAŠČITA PRED KONTAMINACIJO PREKO NEPOVRATNEGA LUER KONUSA. POSAMIČNO STERILNO PAKIRAN.</t>
  </si>
  <si>
    <t>ELEKTRODA NA PENI ZA MONITORING DIMENZIJE 36X45MM, ZAVITEK A50</t>
  </si>
  <si>
    <t>ELEKTRODA NA PENI ZA MONITORING DIMENZIJE OZ. PREMERA 32MM, ZAVITEK A25</t>
  </si>
  <si>
    <t>ELEKTRODE ZA : EKG, HOLTER, ZA 1X UPORABO, ZA OTROKE IN ODRASLE, NA MICROPORJU ALI PENI 45 X 28 (NA PENI), PREMER ZATIČA 4MM, ZAVITEK A 5</t>
  </si>
  <si>
    <t>GEL ZA ULTRAZVOK, HIPOALERGIJSKI, VODOTOPEN A 260ML</t>
  </si>
  <si>
    <t>DIGITALNI TELESNI TERMOMETER S FLEKSIBILNO KONICO</t>
  </si>
  <si>
    <t>UŠESNI NASTAVEK ZA TERMOMETER THERMOSCAN PRO 6000, PAKIRANJE SC A 200</t>
  </si>
  <si>
    <t>NASTAVEK ZA TERMOMETER GENIUS  2, SC A 96</t>
  </si>
  <si>
    <t xml:space="preserve">SKALPEL Z ROČAJEM ZA 1X UPORABO FIG. 15 </t>
  </si>
  <si>
    <t>SKALPEL Z ROČAJEM ZA 1X UPORABO FIG. 10</t>
  </si>
  <si>
    <t>SKALPEL Z ROČAJEM ZA 1X UPORABO FIG. 11</t>
  </si>
  <si>
    <t>ZBIRALNIK ZA IGLE IZ PLASTIKE, KOPOLIMERJA IN POLIPROPILENA. ODPORNI NA TOPILA. BARVILA S KATERIMI SO OBARVANA NE SMEJO VSEBOVATI KADMIJA IN DRUGIH TEŽKIH KOVIN. LAHKO SE UPEPELIJO. DIMENZIJE 9X14 CM, KAPACITETA 0,2L</t>
  </si>
  <si>
    <t>ZBIRALNIK ZA IGLE IZ PLASTIKE, KOPOLIMERJA IN POLIPROPILENA. ODPORNI NA TOPILA. BARVILA S KATERIMI SO OBARVANA NE SMEJO VSEBOVATI KADMIJA IN DRUGIH TEŽKIH KOVIN. LAHKO SE UPEPELIJO. KVADRATNIH OBLIK DIMENZIJE 120X120 MM. KAPACITETA 1.5L</t>
  </si>
  <si>
    <t>ZBIRALNIK ZA OSTRE PREDMETE. VOLUMEN 1,5 L, DIMENZIJE: 14X14X12 CM. RUMEN ZBIRALNIK Z RDEČIM POKROVOM.  POLYPROPILEN IN KOPOLIMER   (OBARVAN Z BARVILI, KI NE   VSEBUJE KADMIJA ALI DRUGIH   TEŽKIH KOVIN; IZ UPEPELITVENEGA   PROCESA NE IZHAJAJO ŠKODLJIVE   SNOVI, KAR JE V SKLADU Z   OKOLJSKIMI MERILI). ODPORN NA   TOPILA IN TEKOČINE.</t>
  </si>
  <si>
    <t>ZBIRALNIK ZA IGLE IZ PLASTIKE, KOPOLIMERJA IN POLIPROPILENA. ODPORNI NA TOPILA. BARVILA S KATERIMI SO OBARVANA NE SMEJO VSEBOVATI KADMIJA IN DRUGIH TEŽKIH KOVIN. LAHKO SE UPEPELIJO. KVADRATNIH OBLIK, KAPACITETA 3L</t>
  </si>
  <si>
    <t>ZBIRALNIK ZA OSTRE PREDMETE. VOLUMEN 3 L, OKROGLE OBLIKE. DIMENZIJE: 14X14X25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</si>
  <si>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6 L, KVADRATNE OBLIKE. DIMENZIJE: 20X20X27 CM. RUMEN ZBIRALNIK Z RDEČIM POKROVOM.  POLYPROPILEN IN KOPOLIMER   (OBARVAN Z BARVILI, KI NE   VSEBUJE KADMIJA ALI DRUGIH   TEŽKIH KOVIN; IZ UPEPELITVENEGA   PROCESA NE IZHAJAJO ŠKODLJIVE   SNOVI, KAR JE V SKLADU Z   OKOLJSKIMI MERILI). ODPORN NA   TOPILA IN TEKOČINE.</t>
  </si>
  <si>
    <t>KEMIČNI INTEGRATOR ZA PARNO STERILIZACIJO, KI SE ODZIVA NA VSE PARAMETRE PARNE STERILIZACIJE, KI SKUPAJ USPEŠNO UNIČIJO VSE ŽIVE ORGANIZME IN NJIHOVE SPORE. USTREZATI MORA STANDARDU ISO11140-1, RAZRED 5, SC A 400</t>
  </si>
  <si>
    <t xml:space="preserve">SAMOLEPILNI INDIKATORSKI TRAK ZA KONTROLO PARNE STERILIZACIJE V MODRI BARVI,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</si>
  <si>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</si>
  <si>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</si>
  <si>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30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</si>
  <si>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</si>
  <si>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t>
  </si>
  <si>
    <t xml:space="preserve">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</si>
  <si>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ŠČETKA STERILNA ZA ODVZEM BRISA IZ MATERNIČNEGA VRATU, NASTAVEK ZA ŠČETINE MORA BITI IZ NERJAVEČEGA MATERIALA, ŠČETINE MORAJO BITI ZAŠČITENE Z OBROČKOM, DA SE NE DEFORMIRAJO.</t>
  </si>
  <si>
    <t>VREČKA PVC Z OBROČEM ZA BRUHANJE, Z GRADUACIJO, LIJAKASTE OBLIKE, ZA 1X UPORABO. VREČKE SO V OBLIKI TULCA ZLOŽENE ENA NA DRUGO, KAR OMOGOČA ENOSTAVNO IZVLEČENJE ENE SAME VREČKE.</t>
  </si>
  <si>
    <t>LOPATICA ZA VAGINALNI BRIS S PODALJŠANIM ROŽIČKOM, LESENA, GLADKA</t>
  </si>
  <si>
    <t>LOPATICA ZA JEZIK IZ BREZOVEGA LESA, GLADKO BRUŠENA, KONCI GLADKO ZAOKROŽENI,  DOLŽINA 15 CM, ŠIRINA 17 MM, NESTERILNA</t>
  </si>
  <si>
    <t>POVEZOVALNA CEV Z DVEMA PRIKLJUČKOMA, PROZORNA, CH.25, 200CM, STERILNA, KOMPATIBILNA Z ASPIRACIJSKIM KATETROM ZA REGULACIJO VLEKA</t>
  </si>
  <si>
    <t>ADAPTER ZA POVEZAVO MED KATETROM IN URINSKO VREČKO, CH 5 - 20, Z LL PRIKLJUČKOM.</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</si>
  <si>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</si>
  <si>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12,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</si>
  <si>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</si>
  <si>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</si>
  <si>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CEVKA ČREVESNA, CH 28,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</si>
  <si>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</si>
  <si>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</si>
  <si>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KONEKT ZA BREZIGELNI DOSTOP. DOSTOP MOŽEN SAMO PREKO LL ALI LUER BRIZGALKE,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</si>
  <si>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</si>
  <si>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MASKA ZA ODRASLE V KOMPLETU Z VENTURI VENTILI ZA 24, 28, 31, 35, 40, IN 60 % KISIKA. MASKA MORA BITI BREZ PVC-JA IN DI(2ETHYLHEXIL)PHTALHATA. SPOJKA NA MASKI ZA VENTILE IMA ZUNANJI PREMER 22 MM. KONCENTRACIJA KISIKA NA VENTILU JE OZNAČENA NUMERIČNO. V KOMPLETU JE CEVKA ZA KISIK Z NOTRANJO STENO ZVEZDASTE OBLIKE PROTI KOLENČENJU, DOLŽINA MED 1,8 IN 2,1 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</si>
  <si>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</si>
  <si>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</si>
  <si>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</si>
  <si>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</si>
  <si>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</si>
  <si>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</si>
  <si>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</si>
  <si>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ŠČITNIK ZA SONOGRAFSKO SONDO, PREMER 34-40 MM, IZ LATEKSA, SC A 200</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</si>
  <si>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</si>
  <si>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</si>
  <si>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SET ZA INTRANAZALNO APLIKACIJO ZDRAVIL S 3 ML BRIZGO, ZA HITRO, UČINKOVITO IN NEBOLEČE ZDRAVLJENJE ZA AKUTNE BOLEČINE, OPEKLINE, ZLOME, TRAUME IN PREVELIKE ODMERKE OPIJEV, KI OMOGOČA RAZPRŠITEV ZDRAVILA, ZMANJŠA BOLEČINE IN KRVAVITVE POVEZANE IZ NOSNE IN USTNE INSTRUMENTACIJE</t>
  </si>
  <si>
    <t>NOSNO ŽRELNI TUBUS Z LUBRIKANTOM  ZA ZAGOTAVLJANJE IN VZDRŽEVANJE DIHALNE POTI  MED OŽIVLJANJEM NEZAVESTNEGA BOLNIKA, Z DODANIM LUBRIKANTOM ZA LAŽJE UVAJANJE, TUBUS NASOFARINGEALNI CH 26 Z LUBRIKANTOM, IZ MEHKEGA IN ODPORNEGA MATERIALA (BREZ LATEKSA) DA PREPREČI POŠKODBO NOSNEGA PREHODA, NASTAVLJIV TUBUS Z GLADKIM POŠEVNIM ROBOM NA KONICI, KAR OMOGOČA UDOBNO/NEŽNO VSTAVLJANJE IN PRAVILNO POZICIONIRANJE.</t>
  </si>
  <si>
    <t>OROPHARINGEALNI TUBUS ZA VZDRŽEVANJE PROSTE DIHALNE POTI. MATERIAL PE, PP. ŠT. 1, 70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</si>
  <si>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</si>
  <si>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</si>
  <si>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</si>
  <si>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OROPHARINGEALNI TUBUS ZA VZDRŽEVANJE PROSTE DIHALNE POTI. MATERIAL PE, PP. ŠT. 6, 120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</si>
  <si>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2,5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</si>
  <si>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3 MM</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</si>
  <si>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</si>
  <si>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</si>
  <si>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</si>
  <si>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</si>
  <si>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</si>
  <si>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</si>
  <si>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</si>
  <si>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</si>
  <si>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</si>
  <si>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LEDVIČKA IZ TRDE POLIPROPILENSKE PLASTIKE, GRADUIRANA, TRPEŽNA, ODPORNA NA UDARCE, 700 ML. MOŽNOST STERILIZACIJE S PARO</t>
  </si>
  <si>
    <t>FILTER ZA SPIROMETRIJO ZA APARAT ZA MERJENJE NO V IZDIHANEM ZRAKU HYPAIR FENO</t>
  </si>
  <si>
    <t>VREČKA ZA URIN, 2 L, Z T IZPUSTOM, DOLŽINA CEVI 120 CM, GRADUIRANA, BREZ DRŽALA, S PORTOM ZA BREZIGELNI ODVZEM VZORCA URINA, STERILNA, Z NEPOVRATNO VALVULO.</t>
  </si>
  <si>
    <t>VREČKA URINSKA OTROŠKA SAMOLEPILNA, VOLUMEN  150 ML, PROZORNA, S PRIMERNO VELIKO ODPRTINO ZA NAMEŠČANJE PRI OBEH SPOLIH, GRADUIRANA OD 50-150ML, POSAMIČNO STERILNO PAKIRANA.</t>
  </si>
  <si>
    <t>KATETER URINSKI DVOPOTNI Z BALONOM 15 ML, SILIKONIZIRANI LATEKS,Z ZAPRTIM VRHOM IN 2 STRANSKIMA ODPRTINAMA,  CH14, OZNAKA DEBELINE KATETRA , VELIKOST BALONA NA SAMEM KATETRU.</t>
  </si>
  <si>
    <t>KATETER URINSKI DVOPOTNI Z BALONOM 15 ML, SILIKONIZIRANI LATEKS,Z ZAPRTIM VRHOM IN 2 STRANSKIMA ODPRTINAMA,  CH16, OZNAKA DEBELINE KATETRA , VELIKOST BALONA NA SAMEM KATETRU.</t>
  </si>
  <si>
    <t>KATETER URINSKI DVOPOTNI Z BALONOM 15 ML, SILIKONIZIRANI LATEKS,Z ZAPRTIM VRHOM IN 2 STRANSKIMA ODPRTINAMA,  CH18, OZNAKA DEBELINE KATETRA , VELIKOST BALONA NA SAMEM KATETRU.</t>
  </si>
  <si>
    <t>KATETER URINSKI DVOPOTNI Z BALONOM 15 ML, SILIKONIZIRANI LATEKS,Z ZAPRTIM VRHOM IN 2 STRANSKIMA ODPRTINAMA,  CH20, OZNAKA DEBELINE KATETRA , VELIKOST BALONA NA SAMEM KATETRU.</t>
  </si>
  <si>
    <t>KATETER URINSKI DVOPOTNI Z BALONOM 10-15 ML, SILIKONIZIRANI LATEKS,Z ZAPRTIM VRHOM IN 2 STRANSKIMA ODPRTINAMA,  CH22, OZNAKA DEBELINE KATETRA , VELIKOST BALONA NA SAMEM KATETRU.</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</si>
  <si>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</si>
  <si>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</si>
  <si>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</si>
  <si>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</si>
  <si>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</si>
  <si>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ZAMAŠEK ZA ZAPIRANJE STANDARDNIH PRIKLJUČKOV NA KATETRIH IN SONDAH, IZ POLIETILENA IN NE VSEBUJE LATEKSA</t>
  </si>
  <si>
    <t>KANILA NOSNA DVOROGA ZA VPIHOVANJE KISIKA ZA 1X UPORABO, DOLŽINE 2,1M</t>
  </si>
  <si>
    <t>SILIKONSKO VODILO ZA ENDOTRAHEALNE TUBUSE ZA ODRASLE (6-11MM)</t>
  </si>
  <si>
    <t>RAZPRŠILEC ZA ZDRAVILA Z AEROSOL MASKO ZA OTROKE S POSODICO ZA ZADRAVILA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</si>
  <si>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RAZPRŠILEC ZA ZDRAVILA Z AEROSOL MASKO ZA ODRASLE S POSODICO ZA ZADRAVILA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</si>
  <si>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MASKA ZA KISIK Z BALONOM (OHIO) ZA ODRASLE S PRIKLJUČNO CEVJO 2,1M</t>
  </si>
  <si>
    <t>BRISAČA FROTIR 50X100 CM Z BARVNO ČRTO PO SREDINI IN NAPISOM ZDRAVSTVO, 400 G/M2, NA VOLJO MORA BITI V NAJMANJ 3 RAZLIČNIH BARVAH</t>
  </si>
  <si>
    <t>FOLIJA ZAŠČITNA 160X210 SREBRNO/ZLATA</t>
  </si>
  <si>
    <t>KONTAKTNI SPRAY 230 -250 ML</t>
  </si>
  <si>
    <t>VIDEOPRINTER PAPIR, ČRNO-BELI ŠIRINE 110 MM, DOLŽINE 18M, TERMO (KOT NPR.SONY UPP 110HG)</t>
  </si>
  <si>
    <t>OPORNICA ZA VRAT IZ MEHKE PENE, OBLEČENA V BOMBAŽNO OBLAČILO, ANATOMSKO OBLIKOVANA IN ENOSTAVNA ZA NAMEŠČANJE, VELIKA, 11 X 56 CM.</t>
  </si>
  <si>
    <t>OPORNICA ZA IMOBILIZACIJO PRSTA NEPOSREDNO PO POŠKODBI ALI OPERACIJI, KI JE MED RTG SLIKANJEM NI POTREBNO SNETI, TRDA, DIMENZIJE 17X200X1,5 MM</t>
  </si>
  <si>
    <t>OPORNICA ZA IMOBILIZACIJO PRSTA NEPOSREDNO PO POŠKODBI ALI OPERACIJI, KI JE MED RTG SLIKANJEM NI POTREBNO SNETI, TRDA, T OBLIKA, DIMENZIJE 17X200X 1,5T MM</t>
  </si>
  <si>
    <t>OPORNICA ZA IMOBILIZACIJO   ROKE NEPOSREDNO PO POŠKODBI   ALI OPERACIJI, KI JE MED RTG   SLIKANJEM NI POTREBNO SNETI,   MEHKA, DIMENZIJE 45X270X1 MM.</t>
  </si>
  <si>
    <t>OPORNICA ZA IMOBILIZACIJO PRSTA NEPOSREDNO PO POŠKODBI ALI OPERACIJI, KI JE MED RTG SLIKANJEM NI POTREBNO SNETI, TRDA, DIMENZIJE 45X350X1,5 MM</t>
  </si>
  <si>
    <t>PVC KOZAREC ZA ENKRATNO UPORABO, 2 DCL, PROZORNI</t>
  </si>
  <si>
    <t>PVC KOZAREC ZA ENKRATNO UPORABO, 0,8 DCL, BELI</t>
  </si>
  <si>
    <t>PVC KOZAREC ZA ENKRATNO UPORABO, 1,6 DCL, BELI</t>
  </si>
  <si>
    <t>VODILO IZ ALUMINIJA, PREVLEČENO S PLASTIČNO PREVLEKO, KI JE NA KONCU OBLIKOVANA V MEHKO KONICO, DA NE POŠKODUJE TKIVA MED INTUBACIJO. POVRŠINA VODILA MORA BITI GLADKA, DA SE NE ZATIKA PRI NAMESTITVI V TUBUS IN PRI ODSTRANITVI  IZ TUBUSA, VELIKOST FR10, DOLŽINA 70CM</t>
  </si>
  <si>
    <t>VENTIL LOPEZ ZA NASOGASTRIČNO SONDO S POKROVOM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</si>
  <si>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</si>
  <si>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</si>
  <si>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</si>
  <si>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</si>
  <si>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NITRIL, BREZ PUDRA, HRAPAVE KONICE PRSTOV. DEBELINA: PRST 0,09 MM, DLAN 0,08 MM, ZAPESTJE 0,06 MM. DOLŽINA 240MM. AQL 1.5. MDR UREDBA (EU) 2017/745 RAZRED I, EN 455-1,2,3,4. IN OVO UREDBA (EU) 2016/425 KAT. III, EN 374-1/TYP B, 374-4, 374-5, EN ISO 21420. TEST NEPREPUSTNOSTI NA VIRUSE ISO 16604-B. TESTIRANE NA STIK S HRANO REG. (EC) 1935/2004. PAKIRANJE 200 KOS/SC. VELIKOST M.</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</si>
  <si>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S.</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</si>
  <si>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M.</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</si>
  <si>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L.</t>
  </si>
  <si>
    <t xml:space="preserve">ROKAVICE, VELIKOST L,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</si>
  <si>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ROKAVICE, KIRURŠKE, LATEKS, NEPUDRANE, STERILNE. DEBELINA ± 0,02 MM: PRST 0,21MM, DLAN 0,19MM, ZAPESTJE 0,18MM. DOLŽINA MIN. 295MM. AQL 0,65. MDD 93/42/EEC RAZRED IIA, EN 455-1,2,3,4, OVO (EU) 2016/425 KAT. III, EN374-1-TYPE B, EN374-4, EN 374-5, EN420. PAKIRANJE 50 PAR/SC. VELIKOST 6,0, CENA ZA PAR.</t>
  </si>
  <si>
    <t>PAR</t>
  </si>
  <si>
    <t>ROKAVICE, KIRURŠKE, LATEKS, NEPUDRANE, STERILNE. DEBELINA ± 0,02 MM: PRST 0,21MM, DLAN 0,19MM, ZAPESTJE 0,18MM. DOLŽINA MIN. 295MM. AQL 0,65. MDD 93/42/EEC RAZRED IIA, EN 455-1,2,3,4, OVO (EU) 2016/425 KAT. III, EN374-1-TYPE B, EN374-4, EN 374-5, EN420. PAKIRANJE 50 PAR/SC. VELIKOST 6,5, CENA ZA PAR.</t>
  </si>
  <si>
    <t>ROKAVICE, KIRURŠKE, LATEKS, NEPUDRANE, STERILNE. DEBELINA ± 0,02 MM: PRST 0,21MM, DLAN 0,19MM, ZAPESTJE 0,18MM. DOLŽINA MIN. 295MM. AQL 0,65. MDD 93/42/EEC RAZRED IIA, EN 455-1,2,3,4, OVO (EU) 2016/425 KAT. III, EN374-1-TYPE B, EN374-4, EN 374-5, EN420. PAKIRANJE 50 PAR/SC. VELIKOST 7,0, CENA ZA PAR</t>
  </si>
  <si>
    <t>ROKAVICE, KIRURŠKE, LATEKS, NEPUDRANE, STERILNE. DEBELINA ± 0,02 MM: PRST 0,21MM, DLAN 0,19MM, ZAPESTJE 0,18MM. DOLŽINA MIN. 295MM. AQL 0,65. MDD 93/42/EEC RAZRED IIA, EN 455-1,2,3,4, OVO (EU) 2016/425 KAT. III, EN374-1-TYPE B, EN374-4, EN 374-5, EN420. PAKIRANJE 50 PAR/SC. VELIKOST 7,5, CENA ZA PAR.</t>
  </si>
  <si>
    <t>ROKAVICE, KIRURŠKE, LATEKS, NEPUDRANE, STERILNE. DEBELINA ± 0,02 MM: PRST 0,21MM, DLAN 0,19MM, ZAPESTJE 0,18MM. DOLŽINA MIN. 295MM. AQL 0,65. MDD 93/42/EEC RAZRED IIA, EN 455-1,2,3,4, OVO (EU) 2016/425 KAT. III, EN374-1-TYPE B, EN374-4, EN 374-5, EN420. PAKIRANJE 50 PAR/SC. VELIKOST 8,0, CENA ZA PAR.</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</si>
  <si>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L.</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</si>
  <si>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M.</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</si>
  <si>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S.</t>
  </si>
  <si>
    <t>PAPIR ROLA ZA PREGLEDNE MIZE, 2 SLOJNA, NAREJENA IZ DVEH PLASTI TISSUE PAPIRJA (100% CELULOZA), MIN 35 GSM, ŠIRINA 59 CM, DOLŽINA 50 M, PERFORIRANA NA 38 CM.</t>
  </si>
  <si>
    <t>PAPIR ROLA ZA PREGLEDNE MIZE, 2 SLOJNA, NAREJENA IZ ENE PLASTI TISSUE PAPIRJA IN ENE PLASTI PE, GRAMATURA MIN. 32 GSM, ŠIRINA 39 CM, DOLŽINA 50 M</t>
  </si>
  <si>
    <t>PREGRINJALO ZA ZAŠČITO PREGLEDNIH, OPERACIJSKIH MIZ, TRANSPORTNIH VOZIČKOV, NOSIL, POSTELJ. IMA TRI PLASTI, ZGORNJA VPIJA, SPODNJA NE PREPUŠČA TEKOČINE, MED OBEMA JE SUPER VPOJNO JEDRO 100X228 CM</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</si>
  <si>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</si>
  <si>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</si>
  <si>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</si>
  <si>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DOZA</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</si>
  <si>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</si>
  <si>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REFIL</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</si>
  <si>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</si>
  <si>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PRIPRAVLJENA SPOROCIDNA PENA NA OSNOVI VODIKOVEGA PEROKSIDA, ZA HITRO IN UČINKOVITO RAZKUŽEVANJE IN ČIŠČENJE MEDICINSKIH PRIPOMOČKOV, PREDMETOV IN MANJŠIH POVRŠIN, KI SO OBČUTLJIVE NA ALKOHOL IN AEROSOLE. UČINKOVITOST PO EN 13727 IN EN 16615 (BAKTERICID), EN 13624 IN EN 16615 (FUNGICID, LEVUROCID), EN 14348 (MIKOBAKTERICID, TUBERKULOCID), EN 14476 (VIRUCID, ADENO/NORO), EN 17126. TESTIRANJA NA KOMPATIBILNOST MATERIALOV. PROIZVOD NE SME IMETI ZNAKOV ZA NEVARNOST (CLP).PLASTENKA 750 ML Z INTEGRIRANO PENILKO. PROIZVOD REGISTRIRAN KOT BIOCID V SLO  IN MEDICINSKI PRIPOMOČEK</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</si>
  <si>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</si>
  <si>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</si>
  <si>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DIMENZIJA VEDRA: 27 -30 CM X 18-20 CM. DOZA MORA BITI ZGRAJENA TAKO, DA JE POKROV ZA VEČKARTNO, DOLGOTRAJNO UPORABO IN SE NE MENJA Z VSAKIM NOVIM POLNILOM.</t>
  </si>
  <si>
    <t xml:space="preserve">ALKOHOLNE KRPICE  ZA ČIŠČENJE  IN RAZKUŽEVANJE  KOŽE, PREPOJENE Z 70% IZOPROPANOLOM, POSAMIČNO PAKIRANE, VELIKOSTI  4-5 CM X 8-9 CM, SC A 100 KOSOV </t>
  </si>
  <si>
    <t>ALKOHOLNE KRPICE ZA ČIŠČENJE IN RAZKUŽEVANJE KOŽE, PREPOJENE Z 70% IZOPROPANOLOM, POSAMIČNO PAKIRANE, VELIKOSTI  6,0-6,5 CM X 2,8-3,0 CM, PAKIRANJE 100 KOS/SC</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</si>
  <si>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</si>
  <si>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</si>
  <si>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NEODIŠAVLJEN.NA EMBALAŽI MORA BITI OBVEZNO SLOVENSKI TEKST O IZDELKU, UPORABI,.. EMBALAŽA: PLASTENKA 1000ML.</t>
  </si>
  <si>
    <t>RAZKUŽILO ZA ROKE (TIKSOTROPNA TEKOČINA) ZA HIGIENSKO IN KIRURŠKO RAZKUŽEVANJE ROK S PH 5,5.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DOKAZILA O NETOKSIČNOSTI IN NEALERGOGENOSTI, DOKAZILA O TESTIH TOLERANCE KOŽE NA PROIZVOD, NAVODILA NA EMBALAŽI V SLOVENSKEM JEZIKU, VARNOSTNI LIST V SLOVENSKEM JEZIKU, PLASTENKA OKROGLA 500 ML S PRITRJENO PUMPICO, KI JE DOLGA VSAJ 4 CM.</t>
  </si>
  <si>
    <t>PRIPRAVLJENA ALKOHOLNA RAZTOPINA ZA HITRO IN UČINKOVITO DEZINFEKCIJO POVRŠIN (DELOVNE POVRŠINE, ČAKALNICE, SANITARNE POVRŠINE, …) TER MEDICINSKEGA INVENTARJA (ŠKARIJ, STETOSKOPOV, BOLNIŠNIČNIH POZIVNIKOV, BOLNIŠKIH POSTELJ, MIZ ZA PREVOZ IN PREGLED,…) IN POVSOD, KJER JE POVEČANO TVEGANJE OKUŽB, GOSTOTA: CA. 0,9 G/CM3, 100G MORA VSEBOVATI 65G ETANOLA IN 4G PROPAN-2-OL, IMETI MORA BAKTERICIDNO, MIKOBAKTERICIDNO, VIRUCIDNO IN FUNGICIDNO DELOVANJE, 1000 ML</t>
  </si>
  <si>
    <t>RAZKUŽEVALNO SREDSTVO ZA KIRURŠKO IN HIGIENSKO RAZKUŽEVANJE ROK. VSEBUJE ETANOL, GLICERIN IN VITAMINE. RAZKUŽILO JE PRIMERNO ZA POGOSTI RAZKUŽEVANJE ROK. UČINKOVITOST: EN 1500, EN 14476, EN 13727, EN 14348, EN 13624. PAKIRANJE: 500 ML S PUMPICO</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</si>
  <si>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</si>
  <si>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BREZBARVNI KONCENTRAT ZA PRIPRAVO RAZTOPINE ZA ČIŠČENJE IN RAZKUŽEVANJU POVRŠIN IN OPREME,  MEDICINSKEGA INVENTARJA/PRIPOMOČKOV TER OSTALIH VODOODPORNIH POVRŠIN. ZDELEK MORA IMETI MORA ŠIROK SPEKTER DELOVANJA NA: BAKTERIJE (VKLJUČNO Z VEČKRATNO ODPORNIMI BAKTERIJAMI), TBC, C. ALBICANS IN VIRUSE Z IN BREZ OVOJNICE (ADENO, NORA, POLIO, HERPES, ROTA, HBV, HIV, CORONA, MNV,...).  UČINKOVITOST MORA BITI DOKAZANA PO UVELJAVLJENIH NORMAH: EN 13727, EN 13624, EN16615, 13697, EN14348,EN 14476. IZDELEK MORA BITI REGISTRIRAN KOT BIOCID IN MEDICINSKI PRIPOMOČEK HKRATI.POLEG TEGA MORA BITI ZA DODATNO VARNOST TUDI NA VAH LISTI. IZDELEK MORA  IMETI NAREJENE TESTE ZA KOMPATIBILNOST MATERIALOV: KOVINE, LINOLEJ, PVC, KERAMIKA, GUMA, PLASTIKA TER TOKSIKOLOŠKA OCENO IN EKOLOŠKI ATEST. UČINKOVINA: 10,0G 2-FENOKSIETANOL, 8,0G N,N-BIS-(3-AMINOPROPIL) DODECILAMIN, 7,5G BENZALKONIJEV KLORID.REGISTRACIJA KOT BIOCID IN MED. PRIPOMOČEK,VAH CERTIFIKAT. PLASTENKA MORA VSEBOVATI TUDI SLOVESNKI TEKST KAKO SE IZDELEK UPORABLJA IN PRIPRAVI. PAKIRANJE V KANISTER PO 6 LITROV.</t>
  </si>
  <si>
    <t>LOSJON ZA UMIVANJE ROK IN KOŽE S KOŽI PRIJAZNIM PH 5,8. RAHLO ODIŠAVLJEN IN OBARVAN  Z IZJEMNO BIOLOŠKO RAZGRADLJIVOSTJO. SESTAVA: VODA, NATRIJEV LAVRIL SULFAT, LAURIL GLUKOZID, PEG-7 GLICERIL KOKOAT, AMONIJEV SULFAT, KOKAMIDOPROPILBETAIN, NATRIJEV BENZOAT, PROPILEN GLICEROL, PARFUM. IZDELEK MORA IMETI DERMATOLOŠKO TESTIRANJE, TOKSIKOLOŠKO IN EKOLOŠKO OCENO. EMBALAŽA: PLASTENKA 500ML, SKLADNA Z DOZATORJEM ZA 500 ML PLASTENKO (1 AKTIVACIJA JE 1ML ALI 2 ML), PRIREJENA ZA UPORABO V MILNIKU DERMADOS.</t>
  </si>
  <si>
    <t>PROZORNI RAZKUŽEVALNIK ZA ČIŠČENJE IN DEZINFEKCIJO   INŠTRUMENTOV IZ AKRILNEGA OZIROMA PLEKSI STEKLA, IZ TREH   DELOV: KAD, CEDILO IN POKROV. DIMENZIJE 200X150X100 MM,  VOLUMEN 3 LITROV.</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</si>
  <si>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</si>
  <si>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STERILNE ŠČETKE Z GOBICO ZA KIRURŠKO UMIVANJE Z DODATKOM KLORHEKSIDINA STERILNA ŠČETKA ZA KIRURŠKO UMIVANJE ROK PRED OPERATIVNIM POSEGOM. ŠČETKA MORA BITI MEHKA IN UPOGLJIVA, IZ KVALITETNEGA SINTETIČNEGA MATERIALA. VSEBUJE DETERGENT IN 4 % KLORHEKSIDIN</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</si>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</sst>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2" x14ac:knownFonts="1">
    <font>
      <sz val="11"/>
      <color theme="1"/>
      <name val="Calibri"/>
      <family val="2"/>
      <charset val="238"/>
      <scheme val="minor"/>
    </font>
    <font>
      <b/>
      <sz val="12"/>
      <name val="Arial CE"/>
      <charset val="238"/>
    </font>
    <font>
      <sz val="10"/>
      <name val="Arial CE"/>
      <charset val="238"/>
    </font>
    <font>
      <b/>
      <sz val="8"/>
      <name val="Arial"/>
      <family val="2"/>
      <charset val="238"/>
    </font>
    <font>
      <b/>
      <sz val="8"/>
      <name val="Arial CE"/>
      <charset val="238"/>
    </font>
    <font>
      <sz val="8"/>
      <name val="Arial"/>
      <family val="2"/>
      <charset val="238"/>
    </font>
    <font>
      <b/>
      <sz val="10"/>
      <name val="Arial"/>
      <family val="2"/>
      <charset val="238"/>
    </font>
    <font>
      <sz val="8"/>
      <name val="Calibri"/>
      <family val="2"/>
      <charset val="238"/>
      <scheme val="minor"/>
    </font>
    <font>
      <sz val="7"/>
      <name val="Arial"/>
      <family val="2"/>
      <charset val="238"/>
    </font>
    <font>
      <sz val="11"/>
      <name val="Calibri"/>
      <family val="2"/>
      <charset val="238"/>
    </font>
    <font>
      <sz val="7"/>
      <name val="Calibri"/>
      <family val="2"/>
      <charset val="238"/>
    </font>
    <font>
      <b/>
      <sz val="12"/>
      <name val="Calibri"/>
      <family val="2"/>
      <charset val="238"/>
    </font>
  </fonts>
  <fills count="4">
    <fill>
      <patternFill patternType="none"/>
    </fill>
    <fill>
      <patternFill patternType="gray125"/>
    </fill>
    <fill>
      <patternFill patternType="solid">
        <fgColor rgb="FFD9D9D9"/>
        <bgColor rgb="FF000000"/>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1">
    <xf numFmtId="0" fontId="0" fillId="0" borderId="0"/>
  </cellStyleXfs>
  <cellXfs count="5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2" borderId="1" xfId="0" applyFont="1" applyFill="1" applyBorder="1" applyAlignment="1">
      <alignment horizontal="center" wrapText="1"/>
    </xf>
    <xf numFmtId="0" fontId="4" fillId="2" borderId="1" xfId="0" applyFont="1" applyFill="1" applyBorder="1" applyAlignment="1">
      <alignment horizontal="center"/>
    </xf>
    <xf numFmtId="164" fontId="3" fillId="2" borderId="1" xfId="0" applyNumberFormat="1" applyFont="1" applyFill="1" applyBorder="1" applyAlignment="1">
      <alignment horizontal="center" wrapText="1"/>
    </xf>
    <xf numFmtId="4" fontId="3" fillId="2" borderId="1" xfId="0" applyNumberFormat="1" applyFont="1" applyFill="1" applyBorder="1" applyAlignment="1">
      <alignment horizontal="center" wrapText="1"/>
    </xf>
    <xf numFmtId="0" fontId="4" fillId="2" borderId="1" xfId="0" applyFont="1" applyFill="1" applyBorder="1" applyAlignment="1">
      <alignment horizontal="center" wrapText="1"/>
    </xf>
    <xf numFmtId="0" fontId="5" fillId="0" borderId="0" xfId="0" applyFont="1"/>
    <xf numFmtId="0" fontId="5" fillId="0" borderId="1" xfId="0" applyFont="1" applyBorder="1"/>
    <xf numFmtId="0" fontId="5" fillId="0" borderId="4" xfId="0" applyFont="1" applyBorder="1"/>
    <xf numFmtId="0" fontId="6" fillId="0" borderId="4" xfId="0" applyFont="1" applyBorder="1" applyAlignment="1">
      <alignment wrapText="1"/>
    </xf>
    <xf numFmtId="0" fontId="5" fillId="0" borderId="4" xfId="0" applyFont="1" applyBorder="1" applyAlignment="1">
      <alignment horizontal="right" wrapText="1"/>
    </xf>
    <xf numFmtId="165" fontId="5" fillId="0" borderId="5" xfId="0" applyNumberFormat="1" applyFont="1" applyBorder="1" applyAlignment="1">
      <alignment wrapText="1"/>
    </xf>
    <xf numFmtId="4" fontId="3" fillId="0" borderId="6" xfId="0" applyNumberFormat="1" applyFont="1" applyBorder="1" applyAlignment="1">
      <alignment horizontal="right" wrapText="1"/>
    </xf>
    <xf numFmtId="0" fontId="5" fillId="0" borderId="7" xfId="0" applyFont="1" applyBorder="1" applyAlignment="1">
      <alignment wrapText="1"/>
    </xf>
    <xf numFmtId="0" fontId="3" fillId="0" borderId="4"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right" wrapText="1"/>
    </xf>
    <xf numFmtId="165" fontId="5" fillId="0" borderId="2" xfId="0" applyNumberFormat="1" applyFont="1" applyBorder="1" applyAlignment="1">
      <alignment wrapText="1"/>
    </xf>
    <xf numFmtId="0" fontId="5" fillId="0" borderId="3" xfId="0" applyFont="1" applyBorder="1" applyAlignment="1">
      <alignment wrapText="1"/>
    </xf>
    <xf numFmtId="0" fontId="3" fillId="0" borderId="1" xfId="0" applyFont="1" applyBorder="1" applyAlignment="1">
      <alignment wrapText="1"/>
    </xf>
    <xf numFmtId="165" fontId="3" fillId="2" borderId="1" xfId="0" applyNumberFormat="1" applyFont="1" applyFill="1" applyBorder="1" applyAlignment="1">
      <alignment horizontal="center" wrapText="1"/>
    </xf>
    <xf numFmtId="0" fontId="8" fillId="0" borderId="1" xfId="0" applyFont="1" applyBorder="1"/>
    <xf numFmtId="0" fontId="8" fillId="3" borderId="2" xfId="0" applyFont="1" applyFill="1" applyBorder="1" applyAlignment="1">
      <alignment horizontal="left" vertical="center" wrapText="1"/>
    </xf>
    <xf numFmtId="0" fontId="8" fillId="3" borderId="1" xfId="0" applyFont="1" applyFill="1" applyBorder="1" applyAlignment="1">
      <alignment horizontal="center"/>
    </xf>
    <xf numFmtId="0" fontId="8" fillId="3" borderId="1" xfId="0" applyFont="1" applyFill="1" applyBorder="1" applyAlignment="1">
      <alignment horizontal="center" wrapText="1"/>
    </xf>
    <xf numFmtId="164" fontId="8" fillId="0" borderId="3" xfId="0" applyNumberFormat="1" applyFont="1" applyBorder="1" applyAlignment="1">
      <alignment wrapText="1"/>
    </xf>
    <xf numFmtId="164" fontId="8" fillId="0" borderId="1" xfId="0" applyNumberFormat="1" applyFont="1" applyBorder="1" applyAlignment="1">
      <alignment wrapText="1"/>
    </xf>
    <xf numFmtId="165" fontId="8" fillId="0" borderId="1" xfId="0" applyNumberFormat="1" applyFont="1" applyBorder="1" applyAlignment="1">
      <alignment wrapText="1"/>
    </xf>
    <xf numFmtId="4" fontId="8" fillId="0" borderId="1" xfId="0" applyNumberFormat="1" applyFont="1" applyBorder="1" applyAlignment="1">
      <alignment wrapText="1"/>
    </xf>
    <xf numFmtId="0" fontId="8" fillId="0" borderId="1" xfId="0" applyFont="1" applyBorder="1" applyAlignment="1">
      <alignment wrapText="1"/>
    </xf>
    <xf numFmtId="0" fontId="8" fillId="0" borderId="0" xfId="0" applyFont="1"/>
    <xf numFmtId="0" fontId="8" fillId="3" borderId="2" xfId="0" applyFont="1" applyFill="1" applyBorder="1" applyAlignment="1">
      <alignment wrapText="1"/>
    </xf>
    <xf numFmtId="0" fontId="8" fillId="0" borderId="1" xfId="0" applyFont="1" applyBorder="1" applyAlignment="1">
      <alignment horizontal="left" vertical="top" wrapText="1"/>
    </xf>
    <xf numFmtId="0" fontId="8" fillId="3" borderId="1" xfId="0" applyFont="1" applyFill="1" applyBorder="1" applyAlignment="1">
      <alignment wrapText="1"/>
    </xf>
    <xf numFmtId="164" fontId="8" fillId="0" borderId="1" xfId="0" applyNumberFormat="1" applyFont="1" applyBorder="1" applyAlignment="1">
      <alignment vertical="top" wrapText="1"/>
    </xf>
    <xf numFmtId="165" fontId="8" fillId="0" borderId="1" xfId="0" applyNumberFormat="1" applyFont="1" applyBorder="1" applyAlignment="1">
      <alignment vertical="top" wrapText="1"/>
    </xf>
    <xf numFmtId="0" fontId="8" fillId="0" borderId="1" xfId="0" applyFont="1" applyBorder="1" applyAlignment="1">
      <alignment vertical="top" wrapText="1"/>
    </xf>
    <xf numFmtId="0" fontId="9" fillId="0" borderId="0" xfId="0" applyFont="1"/>
    <xf numFmtId="0" fontId="9" fillId="0" borderId="0" xfId="0" applyFont="1" applyAlignment="1">
      <alignment horizontal="right" wrapText="1"/>
    </xf>
    <xf numFmtId="164" fontId="9" fillId="0" borderId="0" xfId="0" applyNumberFormat="1" applyFont="1" applyAlignment="1">
      <alignment wrapText="1"/>
    </xf>
    <xf numFmtId="4" fontId="9" fillId="0" borderId="0" xfId="0" applyNumberFormat="1" applyFont="1" applyAlignment="1">
      <alignment wrapText="1"/>
    </xf>
    <xf numFmtId="0" fontId="9" fillId="0" borderId="0" xfId="0" applyFont="1" applyAlignment="1">
      <alignment wrapText="1"/>
    </xf>
    <xf numFmtId="0" fontId="8" fillId="0" borderId="1" xfId="0" applyFont="1" applyBorder="1" applyAlignment="1">
      <alignment horizontal="left" vertical="center" wrapText="1"/>
    </xf>
    <xf numFmtId="165" fontId="9" fillId="0" borderId="0" xfId="0" applyNumberFormat="1" applyFont="1" applyAlignment="1">
      <alignment wrapText="1"/>
    </xf>
    <xf numFmtId="0" fontId="8" fillId="0" borderId="1" xfId="0" applyFont="1" applyBorder="1" applyAlignment="1">
      <alignment horizontal="center" vertical="center" wrapText="1"/>
    </xf>
    <xf numFmtId="0" fontId="10" fillId="0" borderId="0" xfId="0" applyFont="1"/>
    <xf numFmtId="0" fontId="8" fillId="3" borderId="1" xfId="0" applyFont="1" applyFill="1" applyBorder="1" applyAlignment="1">
      <alignment horizontal="center" vertical="center" wrapText="1"/>
    </xf>
    <xf numFmtId="0" fontId="10" fillId="0" borderId="0" xfId="0" applyFont="1" applyAlignment="1">
      <alignment vertical="top"/>
    </xf>
    <xf numFmtId="164" fontId="9" fillId="0" borderId="0" xfId="0" applyNumberFormat="1" applyFont="1"/>
    <xf numFmtId="4" fontId="9" fillId="0" borderId="0" xfId="0" applyNumberFormat="1" applyFont="1"/>
    <xf numFmtId="0" fontId="11"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3607C-BA80-49C4-AD4C-C552CC51264D}">
  <sheetPr>
    <pageSetUpPr fitToPage="1"/>
  </sheetPr>
  <dimension ref="A1:K357"/>
  <sheetViews>
    <sheetView tabSelected="1" view="pageBreakPreview" topLeftCell="A168" zoomScale="120" zoomScaleNormal="100" zoomScaleSheetLayoutView="120" workbookViewId="0">
      <selection activeCell="P350" sqref="P350"/>
    </sheetView>
  </sheetViews>
  <sheetFormatPr defaultRowHeight="15" x14ac:dyDescent="0.25"/>
  <cols>
    <col min="1" max="1" width="4.5703125" style="41" customWidth="1"/>
    <col min="2" max="2" width="64.7109375" style="45" customWidth="1"/>
    <col min="3" max="3" width="7" style="41" customWidth="1"/>
    <col min="4" max="4" width="9.140625" style="42" customWidth="1"/>
    <col min="5" max="5" width="12.140625" style="43" customWidth="1"/>
    <col min="6" max="7" width="11.85546875" style="43" customWidth="1"/>
    <col min="8" max="8" width="12.28515625" style="44" customWidth="1"/>
    <col min="9" max="9" width="14.5703125" style="44" customWidth="1"/>
    <col min="10" max="10" width="24.85546875" style="45" customWidth="1"/>
    <col min="11" max="11" width="32.5703125" style="45" customWidth="1"/>
    <col min="12" max="239" width="8.85546875" style="41"/>
    <col min="240" max="240" width="4.85546875" style="41" bestFit="1" customWidth="1"/>
    <col min="241" max="241" width="66.85546875" style="41" customWidth="1"/>
    <col min="242" max="242" width="6.140625" style="41" bestFit="1" customWidth="1"/>
    <col min="243" max="243" width="8.28515625" style="41" bestFit="1" customWidth="1"/>
    <col min="244" max="244" width="10.42578125" style="41" bestFit="1" customWidth="1"/>
    <col min="245" max="246" width="11.85546875" style="41" customWidth="1"/>
    <col min="247" max="247" width="9.140625" style="41" customWidth="1"/>
    <col min="248" max="248" width="10.5703125" style="41" customWidth="1"/>
    <col min="249" max="249" width="14.85546875" style="41" customWidth="1"/>
    <col min="250" max="250" width="22.42578125" style="41" customWidth="1"/>
    <col min="251" max="495" width="8.85546875" style="41"/>
    <col min="496" max="496" width="4.85546875" style="41" bestFit="1" customWidth="1"/>
    <col min="497" max="497" width="66.85546875" style="41" customWidth="1"/>
    <col min="498" max="498" width="6.140625" style="41" bestFit="1" customWidth="1"/>
    <col min="499" max="499" width="8.28515625" style="41" bestFit="1" customWidth="1"/>
    <col min="500" max="500" width="10.42578125" style="41" bestFit="1" customWidth="1"/>
    <col min="501" max="502" width="11.85546875" style="41" customWidth="1"/>
    <col min="503" max="503" width="9.140625" style="41" customWidth="1"/>
    <col min="504" max="504" width="10.5703125" style="41" customWidth="1"/>
    <col min="505" max="505" width="14.85546875" style="41" customWidth="1"/>
    <col min="506" max="506" width="22.42578125" style="41" customWidth="1"/>
    <col min="507" max="751" width="8.85546875" style="41"/>
    <col min="752" max="752" width="4.85546875" style="41" bestFit="1" customWidth="1"/>
    <col min="753" max="753" width="66.85546875" style="41" customWidth="1"/>
    <col min="754" max="754" width="6.140625" style="41" bestFit="1" customWidth="1"/>
    <col min="755" max="755" width="8.28515625" style="41" bestFit="1" customWidth="1"/>
    <col min="756" max="756" width="10.42578125" style="41" bestFit="1" customWidth="1"/>
    <col min="757" max="758" width="11.85546875" style="41" customWidth="1"/>
    <col min="759" max="759" width="9.140625" style="41" customWidth="1"/>
    <col min="760" max="760" width="10.5703125" style="41" customWidth="1"/>
    <col min="761" max="761" width="14.85546875" style="41" customWidth="1"/>
    <col min="762" max="762" width="22.42578125" style="41" customWidth="1"/>
    <col min="763" max="1007" width="8.85546875" style="41"/>
    <col min="1008" max="1008" width="4.85546875" style="41" bestFit="1" customWidth="1"/>
    <col min="1009" max="1009" width="66.85546875" style="41" customWidth="1"/>
    <col min="1010" max="1010" width="6.140625" style="41" bestFit="1" customWidth="1"/>
    <col min="1011" max="1011" width="8.28515625" style="41" bestFit="1" customWidth="1"/>
    <col min="1012" max="1012" width="10.42578125" style="41" bestFit="1" customWidth="1"/>
    <col min="1013" max="1014" width="11.85546875" style="41" customWidth="1"/>
    <col min="1015" max="1015" width="9.140625" style="41" customWidth="1"/>
    <col min="1016" max="1016" width="10.5703125" style="41" customWidth="1"/>
    <col min="1017" max="1017" width="14.85546875" style="41" customWidth="1"/>
    <col min="1018" max="1018" width="22.42578125" style="41" customWidth="1"/>
    <col min="1019" max="1263" width="8.85546875" style="41"/>
    <col min="1264" max="1264" width="4.85546875" style="41" bestFit="1" customWidth="1"/>
    <col min="1265" max="1265" width="66.85546875" style="41" customWidth="1"/>
    <col min="1266" max="1266" width="6.140625" style="41" bestFit="1" customWidth="1"/>
    <col min="1267" max="1267" width="8.28515625" style="41" bestFit="1" customWidth="1"/>
    <col min="1268" max="1268" width="10.42578125" style="41" bestFit="1" customWidth="1"/>
    <col min="1269" max="1270" width="11.85546875" style="41" customWidth="1"/>
    <col min="1271" max="1271" width="9.140625" style="41" customWidth="1"/>
    <col min="1272" max="1272" width="10.5703125" style="41" customWidth="1"/>
    <col min="1273" max="1273" width="14.85546875" style="41" customWidth="1"/>
    <col min="1274" max="1274" width="22.42578125" style="41" customWidth="1"/>
    <col min="1275" max="1519" width="8.85546875" style="41"/>
    <col min="1520" max="1520" width="4.85546875" style="41" bestFit="1" customWidth="1"/>
    <col min="1521" max="1521" width="66.85546875" style="41" customWidth="1"/>
    <col min="1522" max="1522" width="6.140625" style="41" bestFit="1" customWidth="1"/>
    <col min="1523" max="1523" width="8.28515625" style="41" bestFit="1" customWidth="1"/>
    <col min="1524" max="1524" width="10.42578125" style="41" bestFit="1" customWidth="1"/>
    <col min="1525" max="1526" width="11.85546875" style="41" customWidth="1"/>
    <col min="1527" max="1527" width="9.140625" style="41" customWidth="1"/>
    <col min="1528" max="1528" width="10.5703125" style="41" customWidth="1"/>
    <col min="1529" max="1529" width="14.85546875" style="41" customWidth="1"/>
    <col min="1530" max="1530" width="22.42578125" style="41" customWidth="1"/>
    <col min="1531" max="1775" width="8.85546875" style="41"/>
    <col min="1776" max="1776" width="4.85546875" style="41" bestFit="1" customWidth="1"/>
    <col min="1777" max="1777" width="66.85546875" style="41" customWidth="1"/>
    <col min="1778" max="1778" width="6.140625" style="41" bestFit="1" customWidth="1"/>
    <col min="1779" max="1779" width="8.28515625" style="41" bestFit="1" customWidth="1"/>
    <col min="1780" max="1780" width="10.42578125" style="41" bestFit="1" customWidth="1"/>
    <col min="1781" max="1782" width="11.85546875" style="41" customWidth="1"/>
    <col min="1783" max="1783" width="9.140625" style="41" customWidth="1"/>
    <col min="1784" max="1784" width="10.5703125" style="41" customWidth="1"/>
    <col min="1785" max="1785" width="14.85546875" style="41" customWidth="1"/>
    <col min="1786" max="1786" width="22.42578125" style="41" customWidth="1"/>
    <col min="1787" max="2031" width="8.85546875" style="41"/>
    <col min="2032" max="2032" width="4.85546875" style="41" bestFit="1" customWidth="1"/>
    <col min="2033" max="2033" width="66.85546875" style="41" customWidth="1"/>
    <col min="2034" max="2034" width="6.140625" style="41" bestFit="1" customWidth="1"/>
    <col min="2035" max="2035" width="8.28515625" style="41" bestFit="1" customWidth="1"/>
    <col min="2036" max="2036" width="10.42578125" style="41" bestFit="1" customWidth="1"/>
    <col min="2037" max="2038" width="11.85546875" style="41" customWidth="1"/>
    <col min="2039" max="2039" width="9.140625" style="41" customWidth="1"/>
    <col min="2040" max="2040" width="10.5703125" style="41" customWidth="1"/>
    <col min="2041" max="2041" width="14.85546875" style="41" customWidth="1"/>
    <col min="2042" max="2042" width="22.42578125" style="41" customWidth="1"/>
    <col min="2043" max="2287" width="8.85546875" style="41"/>
    <col min="2288" max="2288" width="4.85546875" style="41" bestFit="1" customWidth="1"/>
    <col min="2289" max="2289" width="66.85546875" style="41" customWidth="1"/>
    <col min="2290" max="2290" width="6.140625" style="41" bestFit="1" customWidth="1"/>
    <col min="2291" max="2291" width="8.28515625" style="41" bestFit="1" customWidth="1"/>
    <col min="2292" max="2292" width="10.42578125" style="41" bestFit="1" customWidth="1"/>
    <col min="2293" max="2294" width="11.85546875" style="41" customWidth="1"/>
    <col min="2295" max="2295" width="9.140625" style="41" customWidth="1"/>
    <col min="2296" max="2296" width="10.5703125" style="41" customWidth="1"/>
    <col min="2297" max="2297" width="14.85546875" style="41" customWidth="1"/>
    <col min="2298" max="2298" width="22.42578125" style="41" customWidth="1"/>
    <col min="2299" max="2543" width="8.85546875" style="41"/>
    <col min="2544" max="2544" width="4.85546875" style="41" bestFit="1" customWidth="1"/>
    <col min="2545" max="2545" width="66.85546875" style="41" customWidth="1"/>
    <col min="2546" max="2546" width="6.140625" style="41" bestFit="1" customWidth="1"/>
    <col min="2547" max="2547" width="8.28515625" style="41" bestFit="1" customWidth="1"/>
    <col min="2548" max="2548" width="10.42578125" style="41" bestFit="1" customWidth="1"/>
    <col min="2549" max="2550" width="11.85546875" style="41" customWidth="1"/>
    <col min="2551" max="2551" width="9.140625" style="41" customWidth="1"/>
    <col min="2552" max="2552" width="10.5703125" style="41" customWidth="1"/>
    <col min="2553" max="2553" width="14.85546875" style="41" customWidth="1"/>
    <col min="2554" max="2554" width="22.42578125" style="41" customWidth="1"/>
    <col min="2555" max="2799" width="8.85546875" style="41"/>
    <col min="2800" max="2800" width="4.85546875" style="41" bestFit="1" customWidth="1"/>
    <col min="2801" max="2801" width="66.85546875" style="41" customWidth="1"/>
    <col min="2802" max="2802" width="6.140625" style="41" bestFit="1" customWidth="1"/>
    <col min="2803" max="2803" width="8.28515625" style="41" bestFit="1" customWidth="1"/>
    <col min="2804" max="2804" width="10.42578125" style="41" bestFit="1" customWidth="1"/>
    <col min="2805" max="2806" width="11.85546875" style="41" customWidth="1"/>
    <col min="2807" max="2807" width="9.140625" style="41" customWidth="1"/>
    <col min="2808" max="2808" width="10.5703125" style="41" customWidth="1"/>
    <col min="2809" max="2809" width="14.85546875" style="41" customWidth="1"/>
    <col min="2810" max="2810" width="22.42578125" style="41" customWidth="1"/>
    <col min="2811" max="3055" width="8.85546875" style="41"/>
    <col min="3056" max="3056" width="4.85546875" style="41" bestFit="1" customWidth="1"/>
    <col min="3057" max="3057" width="66.85546875" style="41" customWidth="1"/>
    <col min="3058" max="3058" width="6.140625" style="41" bestFit="1" customWidth="1"/>
    <col min="3059" max="3059" width="8.28515625" style="41" bestFit="1" customWidth="1"/>
    <col min="3060" max="3060" width="10.42578125" style="41" bestFit="1" customWidth="1"/>
    <col min="3061" max="3062" width="11.85546875" style="41" customWidth="1"/>
    <col min="3063" max="3063" width="9.140625" style="41" customWidth="1"/>
    <col min="3064" max="3064" width="10.5703125" style="41" customWidth="1"/>
    <col min="3065" max="3065" width="14.85546875" style="41" customWidth="1"/>
    <col min="3066" max="3066" width="22.42578125" style="41" customWidth="1"/>
    <col min="3067" max="3311" width="8.85546875" style="41"/>
    <col min="3312" max="3312" width="4.85546875" style="41" bestFit="1" customWidth="1"/>
    <col min="3313" max="3313" width="66.85546875" style="41" customWidth="1"/>
    <col min="3314" max="3314" width="6.140625" style="41" bestFit="1" customWidth="1"/>
    <col min="3315" max="3315" width="8.28515625" style="41" bestFit="1" customWidth="1"/>
    <col min="3316" max="3316" width="10.42578125" style="41" bestFit="1" customWidth="1"/>
    <col min="3317" max="3318" width="11.85546875" style="41" customWidth="1"/>
    <col min="3319" max="3319" width="9.140625" style="41" customWidth="1"/>
    <col min="3320" max="3320" width="10.5703125" style="41" customWidth="1"/>
    <col min="3321" max="3321" width="14.85546875" style="41" customWidth="1"/>
    <col min="3322" max="3322" width="22.42578125" style="41" customWidth="1"/>
    <col min="3323" max="3567" width="8.85546875" style="41"/>
    <col min="3568" max="3568" width="4.85546875" style="41" bestFit="1" customWidth="1"/>
    <col min="3569" max="3569" width="66.85546875" style="41" customWidth="1"/>
    <col min="3570" max="3570" width="6.140625" style="41" bestFit="1" customWidth="1"/>
    <col min="3571" max="3571" width="8.28515625" style="41" bestFit="1" customWidth="1"/>
    <col min="3572" max="3572" width="10.42578125" style="41" bestFit="1" customWidth="1"/>
    <col min="3573" max="3574" width="11.85546875" style="41" customWidth="1"/>
    <col min="3575" max="3575" width="9.140625" style="41" customWidth="1"/>
    <col min="3576" max="3576" width="10.5703125" style="41" customWidth="1"/>
    <col min="3577" max="3577" width="14.85546875" style="41" customWidth="1"/>
    <col min="3578" max="3578" width="22.42578125" style="41" customWidth="1"/>
    <col min="3579" max="3823" width="8.85546875" style="41"/>
    <col min="3824" max="3824" width="4.85546875" style="41" bestFit="1" customWidth="1"/>
    <col min="3825" max="3825" width="66.85546875" style="41" customWidth="1"/>
    <col min="3826" max="3826" width="6.140625" style="41" bestFit="1" customWidth="1"/>
    <col min="3827" max="3827" width="8.28515625" style="41" bestFit="1" customWidth="1"/>
    <col min="3828" max="3828" width="10.42578125" style="41" bestFit="1" customWidth="1"/>
    <col min="3829" max="3830" width="11.85546875" style="41" customWidth="1"/>
    <col min="3831" max="3831" width="9.140625" style="41" customWidth="1"/>
    <col min="3832" max="3832" width="10.5703125" style="41" customWidth="1"/>
    <col min="3833" max="3833" width="14.85546875" style="41" customWidth="1"/>
    <col min="3834" max="3834" width="22.42578125" style="41" customWidth="1"/>
    <col min="3835" max="4079" width="8.85546875" style="41"/>
    <col min="4080" max="4080" width="4.85546875" style="41" bestFit="1" customWidth="1"/>
    <col min="4081" max="4081" width="66.85546875" style="41" customWidth="1"/>
    <col min="4082" max="4082" width="6.140625" style="41" bestFit="1" customWidth="1"/>
    <col min="4083" max="4083" width="8.28515625" style="41" bestFit="1" customWidth="1"/>
    <col min="4084" max="4084" width="10.42578125" style="41" bestFit="1" customWidth="1"/>
    <col min="4085" max="4086" width="11.85546875" style="41" customWidth="1"/>
    <col min="4087" max="4087" width="9.140625" style="41" customWidth="1"/>
    <col min="4088" max="4088" width="10.5703125" style="41" customWidth="1"/>
    <col min="4089" max="4089" width="14.85546875" style="41" customWidth="1"/>
    <col min="4090" max="4090" width="22.42578125" style="41" customWidth="1"/>
    <col min="4091" max="4335" width="8.85546875" style="41"/>
    <col min="4336" max="4336" width="4.85546875" style="41" bestFit="1" customWidth="1"/>
    <col min="4337" max="4337" width="66.85546875" style="41" customWidth="1"/>
    <col min="4338" max="4338" width="6.140625" style="41" bestFit="1" customWidth="1"/>
    <col min="4339" max="4339" width="8.28515625" style="41" bestFit="1" customWidth="1"/>
    <col min="4340" max="4340" width="10.42578125" style="41" bestFit="1" customWidth="1"/>
    <col min="4341" max="4342" width="11.85546875" style="41" customWidth="1"/>
    <col min="4343" max="4343" width="9.140625" style="41" customWidth="1"/>
    <col min="4344" max="4344" width="10.5703125" style="41" customWidth="1"/>
    <col min="4345" max="4345" width="14.85546875" style="41" customWidth="1"/>
    <col min="4346" max="4346" width="22.42578125" style="41" customWidth="1"/>
    <col min="4347" max="4591" width="8.85546875" style="41"/>
    <col min="4592" max="4592" width="4.85546875" style="41" bestFit="1" customWidth="1"/>
    <col min="4593" max="4593" width="66.85546875" style="41" customWidth="1"/>
    <col min="4594" max="4594" width="6.140625" style="41" bestFit="1" customWidth="1"/>
    <col min="4595" max="4595" width="8.28515625" style="41" bestFit="1" customWidth="1"/>
    <col min="4596" max="4596" width="10.42578125" style="41" bestFit="1" customWidth="1"/>
    <col min="4597" max="4598" width="11.85546875" style="41" customWidth="1"/>
    <col min="4599" max="4599" width="9.140625" style="41" customWidth="1"/>
    <col min="4600" max="4600" width="10.5703125" style="41" customWidth="1"/>
    <col min="4601" max="4601" width="14.85546875" style="41" customWidth="1"/>
    <col min="4602" max="4602" width="22.42578125" style="41" customWidth="1"/>
    <col min="4603" max="4847" width="8.85546875" style="41"/>
    <col min="4848" max="4848" width="4.85546875" style="41" bestFit="1" customWidth="1"/>
    <col min="4849" max="4849" width="66.85546875" style="41" customWidth="1"/>
    <col min="4850" max="4850" width="6.140625" style="41" bestFit="1" customWidth="1"/>
    <col min="4851" max="4851" width="8.28515625" style="41" bestFit="1" customWidth="1"/>
    <col min="4852" max="4852" width="10.42578125" style="41" bestFit="1" customWidth="1"/>
    <col min="4853" max="4854" width="11.85546875" style="41" customWidth="1"/>
    <col min="4855" max="4855" width="9.140625" style="41" customWidth="1"/>
    <col min="4856" max="4856" width="10.5703125" style="41" customWidth="1"/>
    <col min="4857" max="4857" width="14.85546875" style="41" customWidth="1"/>
    <col min="4858" max="4858" width="22.42578125" style="41" customWidth="1"/>
    <col min="4859" max="5103" width="8.85546875" style="41"/>
    <col min="5104" max="5104" width="4.85546875" style="41" bestFit="1" customWidth="1"/>
    <col min="5105" max="5105" width="66.85546875" style="41" customWidth="1"/>
    <col min="5106" max="5106" width="6.140625" style="41" bestFit="1" customWidth="1"/>
    <col min="5107" max="5107" width="8.28515625" style="41" bestFit="1" customWidth="1"/>
    <col min="5108" max="5108" width="10.42578125" style="41" bestFit="1" customWidth="1"/>
    <col min="5109" max="5110" width="11.85546875" style="41" customWidth="1"/>
    <col min="5111" max="5111" width="9.140625" style="41" customWidth="1"/>
    <col min="5112" max="5112" width="10.5703125" style="41" customWidth="1"/>
    <col min="5113" max="5113" width="14.85546875" style="41" customWidth="1"/>
    <col min="5114" max="5114" width="22.42578125" style="41" customWidth="1"/>
    <col min="5115" max="5359" width="8.85546875" style="41"/>
    <col min="5360" max="5360" width="4.85546875" style="41" bestFit="1" customWidth="1"/>
    <col min="5361" max="5361" width="66.85546875" style="41" customWidth="1"/>
    <col min="5362" max="5362" width="6.140625" style="41" bestFit="1" customWidth="1"/>
    <col min="5363" max="5363" width="8.28515625" style="41" bestFit="1" customWidth="1"/>
    <col min="5364" max="5364" width="10.42578125" style="41" bestFit="1" customWidth="1"/>
    <col min="5365" max="5366" width="11.85546875" style="41" customWidth="1"/>
    <col min="5367" max="5367" width="9.140625" style="41" customWidth="1"/>
    <col min="5368" max="5368" width="10.5703125" style="41" customWidth="1"/>
    <col min="5369" max="5369" width="14.85546875" style="41" customWidth="1"/>
    <col min="5370" max="5370" width="22.42578125" style="41" customWidth="1"/>
    <col min="5371" max="5615" width="8.85546875" style="41"/>
    <col min="5616" max="5616" width="4.85546875" style="41" bestFit="1" customWidth="1"/>
    <col min="5617" max="5617" width="66.85546875" style="41" customWidth="1"/>
    <col min="5618" max="5618" width="6.140625" style="41" bestFit="1" customWidth="1"/>
    <col min="5619" max="5619" width="8.28515625" style="41" bestFit="1" customWidth="1"/>
    <col min="5620" max="5620" width="10.42578125" style="41" bestFit="1" customWidth="1"/>
    <col min="5621" max="5622" width="11.85546875" style="41" customWidth="1"/>
    <col min="5623" max="5623" width="9.140625" style="41" customWidth="1"/>
    <col min="5624" max="5624" width="10.5703125" style="41" customWidth="1"/>
    <col min="5625" max="5625" width="14.85546875" style="41" customWidth="1"/>
    <col min="5626" max="5626" width="22.42578125" style="41" customWidth="1"/>
    <col min="5627" max="5871" width="8.85546875" style="41"/>
    <col min="5872" max="5872" width="4.85546875" style="41" bestFit="1" customWidth="1"/>
    <col min="5873" max="5873" width="66.85546875" style="41" customWidth="1"/>
    <col min="5874" max="5874" width="6.140625" style="41" bestFit="1" customWidth="1"/>
    <col min="5875" max="5875" width="8.28515625" style="41" bestFit="1" customWidth="1"/>
    <col min="5876" max="5876" width="10.42578125" style="41" bestFit="1" customWidth="1"/>
    <col min="5877" max="5878" width="11.85546875" style="41" customWidth="1"/>
    <col min="5879" max="5879" width="9.140625" style="41" customWidth="1"/>
    <col min="5880" max="5880" width="10.5703125" style="41" customWidth="1"/>
    <col min="5881" max="5881" width="14.85546875" style="41" customWidth="1"/>
    <col min="5882" max="5882" width="22.42578125" style="41" customWidth="1"/>
    <col min="5883" max="6127" width="8.85546875" style="41"/>
    <col min="6128" max="6128" width="4.85546875" style="41" bestFit="1" customWidth="1"/>
    <col min="6129" max="6129" width="66.85546875" style="41" customWidth="1"/>
    <col min="6130" max="6130" width="6.140625" style="41" bestFit="1" customWidth="1"/>
    <col min="6131" max="6131" width="8.28515625" style="41" bestFit="1" customWidth="1"/>
    <col min="6132" max="6132" width="10.42578125" style="41" bestFit="1" customWidth="1"/>
    <col min="6133" max="6134" width="11.85546875" style="41" customWidth="1"/>
    <col min="6135" max="6135" width="9.140625" style="41" customWidth="1"/>
    <col min="6136" max="6136" width="10.5703125" style="41" customWidth="1"/>
    <col min="6137" max="6137" width="14.85546875" style="41" customWidth="1"/>
    <col min="6138" max="6138" width="22.42578125" style="41" customWidth="1"/>
    <col min="6139" max="6383" width="8.85546875" style="41"/>
    <col min="6384" max="6384" width="4.85546875" style="41" bestFit="1" customWidth="1"/>
    <col min="6385" max="6385" width="66.85546875" style="41" customWidth="1"/>
    <col min="6386" max="6386" width="6.140625" style="41" bestFit="1" customWidth="1"/>
    <col min="6387" max="6387" width="8.28515625" style="41" bestFit="1" customWidth="1"/>
    <col min="6388" max="6388" width="10.42578125" style="41" bestFit="1" customWidth="1"/>
    <col min="6389" max="6390" width="11.85546875" style="41" customWidth="1"/>
    <col min="6391" max="6391" width="9.140625" style="41" customWidth="1"/>
    <col min="6392" max="6392" width="10.5703125" style="41" customWidth="1"/>
    <col min="6393" max="6393" width="14.85546875" style="41" customWidth="1"/>
    <col min="6394" max="6394" width="22.42578125" style="41" customWidth="1"/>
    <col min="6395" max="6639" width="8.85546875" style="41"/>
    <col min="6640" max="6640" width="4.85546875" style="41" bestFit="1" customWidth="1"/>
    <col min="6641" max="6641" width="66.85546875" style="41" customWidth="1"/>
    <col min="6642" max="6642" width="6.140625" style="41" bestFit="1" customWidth="1"/>
    <col min="6643" max="6643" width="8.28515625" style="41" bestFit="1" customWidth="1"/>
    <col min="6644" max="6644" width="10.42578125" style="41" bestFit="1" customWidth="1"/>
    <col min="6645" max="6646" width="11.85546875" style="41" customWidth="1"/>
    <col min="6647" max="6647" width="9.140625" style="41" customWidth="1"/>
    <col min="6648" max="6648" width="10.5703125" style="41" customWidth="1"/>
    <col min="6649" max="6649" width="14.85546875" style="41" customWidth="1"/>
    <col min="6650" max="6650" width="22.42578125" style="41" customWidth="1"/>
    <col min="6651" max="6895" width="8.85546875" style="41"/>
    <col min="6896" max="6896" width="4.85546875" style="41" bestFit="1" customWidth="1"/>
    <col min="6897" max="6897" width="66.85546875" style="41" customWidth="1"/>
    <col min="6898" max="6898" width="6.140625" style="41" bestFit="1" customWidth="1"/>
    <col min="6899" max="6899" width="8.28515625" style="41" bestFit="1" customWidth="1"/>
    <col min="6900" max="6900" width="10.42578125" style="41" bestFit="1" customWidth="1"/>
    <col min="6901" max="6902" width="11.85546875" style="41" customWidth="1"/>
    <col min="6903" max="6903" width="9.140625" style="41" customWidth="1"/>
    <col min="6904" max="6904" width="10.5703125" style="41" customWidth="1"/>
    <col min="6905" max="6905" width="14.85546875" style="41" customWidth="1"/>
    <col min="6906" max="6906" width="22.42578125" style="41" customWidth="1"/>
    <col min="6907" max="7151" width="8.85546875" style="41"/>
    <col min="7152" max="7152" width="4.85546875" style="41" bestFit="1" customWidth="1"/>
    <col min="7153" max="7153" width="66.85546875" style="41" customWidth="1"/>
    <col min="7154" max="7154" width="6.140625" style="41" bestFit="1" customWidth="1"/>
    <col min="7155" max="7155" width="8.28515625" style="41" bestFit="1" customWidth="1"/>
    <col min="7156" max="7156" width="10.42578125" style="41" bestFit="1" customWidth="1"/>
    <col min="7157" max="7158" width="11.85546875" style="41" customWidth="1"/>
    <col min="7159" max="7159" width="9.140625" style="41" customWidth="1"/>
    <col min="7160" max="7160" width="10.5703125" style="41" customWidth="1"/>
    <col min="7161" max="7161" width="14.85546875" style="41" customWidth="1"/>
    <col min="7162" max="7162" width="22.42578125" style="41" customWidth="1"/>
    <col min="7163" max="7407" width="8.85546875" style="41"/>
    <col min="7408" max="7408" width="4.85546875" style="41" bestFit="1" customWidth="1"/>
    <col min="7409" max="7409" width="66.85546875" style="41" customWidth="1"/>
    <col min="7410" max="7410" width="6.140625" style="41" bestFit="1" customWidth="1"/>
    <col min="7411" max="7411" width="8.28515625" style="41" bestFit="1" customWidth="1"/>
    <col min="7412" max="7412" width="10.42578125" style="41" bestFit="1" customWidth="1"/>
    <col min="7413" max="7414" width="11.85546875" style="41" customWidth="1"/>
    <col min="7415" max="7415" width="9.140625" style="41" customWidth="1"/>
    <col min="7416" max="7416" width="10.5703125" style="41" customWidth="1"/>
    <col min="7417" max="7417" width="14.85546875" style="41" customWidth="1"/>
    <col min="7418" max="7418" width="22.42578125" style="41" customWidth="1"/>
    <col min="7419" max="7663" width="8.85546875" style="41"/>
    <col min="7664" max="7664" width="4.85546875" style="41" bestFit="1" customWidth="1"/>
    <col min="7665" max="7665" width="66.85546875" style="41" customWidth="1"/>
    <col min="7666" max="7666" width="6.140625" style="41" bestFit="1" customWidth="1"/>
    <col min="7667" max="7667" width="8.28515625" style="41" bestFit="1" customWidth="1"/>
    <col min="7668" max="7668" width="10.42578125" style="41" bestFit="1" customWidth="1"/>
    <col min="7669" max="7670" width="11.85546875" style="41" customWidth="1"/>
    <col min="7671" max="7671" width="9.140625" style="41" customWidth="1"/>
    <col min="7672" max="7672" width="10.5703125" style="41" customWidth="1"/>
    <col min="7673" max="7673" width="14.85546875" style="41" customWidth="1"/>
    <col min="7674" max="7674" width="22.42578125" style="41" customWidth="1"/>
    <col min="7675" max="7919" width="8.85546875" style="41"/>
    <col min="7920" max="7920" width="4.85546875" style="41" bestFit="1" customWidth="1"/>
    <col min="7921" max="7921" width="66.85546875" style="41" customWidth="1"/>
    <col min="7922" max="7922" width="6.140625" style="41" bestFit="1" customWidth="1"/>
    <col min="7923" max="7923" width="8.28515625" style="41" bestFit="1" customWidth="1"/>
    <col min="7924" max="7924" width="10.42578125" style="41" bestFit="1" customWidth="1"/>
    <col min="7925" max="7926" width="11.85546875" style="41" customWidth="1"/>
    <col min="7927" max="7927" width="9.140625" style="41" customWidth="1"/>
    <col min="7928" max="7928" width="10.5703125" style="41" customWidth="1"/>
    <col min="7929" max="7929" width="14.85546875" style="41" customWidth="1"/>
    <col min="7930" max="7930" width="22.42578125" style="41" customWidth="1"/>
    <col min="7931" max="8175" width="8.85546875" style="41"/>
    <col min="8176" max="8176" width="4.85546875" style="41" bestFit="1" customWidth="1"/>
    <col min="8177" max="8177" width="66.85546875" style="41" customWidth="1"/>
    <col min="8178" max="8178" width="6.140625" style="41" bestFit="1" customWidth="1"/>
    <col min="8179" max="8179" width="8.28515625" style="41" bestFit="1" customWidth="1"/>
    <col min="8180" max="8180" width="10.42578125" style="41" bestFit="1" customWidth="1"/>
    <col min="8181" max="8182" width="11.85546875" style="41" customWidth="1"/>
    <col min="8183" max="8183" width="9.140625" style="41" customWidth="1"/>
    <col min="8184" max="8184" width="10.5703125" style="41" customWidth="1"/>
    <col min="8185" max="8185" width="14.85546875" style="41" customWidth="1"/>
    <col min="8186" max="8186" width="22.42578125" style="41" customWidth="1"/>
    <col min="8187" max="8431" width="8.85546875" style="41"/>
    <col min="8432" max="8432" width="4.85546875" style="41" bestFit="1" customWidth="1"/>
    <col min="8433" max="8433" width="66.85546875" style="41" customWidth="1"/>
    <col min="8434" max="8434" width="6.140625" style="41" bestFit="1" customWidth="1"/>
    <col min="8435" max="8435" width="8.28515625" style="41" bestFit="1" customWidth="1"/>
    <col min="8436" max="8436" width="10.42578125" style="41" bestFit="1" customWidth="1"/>
    <col min="8437" max="8438" width="11.85546875" style="41" customWidth="1"/>
    <col min="8439" max="8439" width="9.140625" style="41" customWidth="1"/>
    <col min="8440" max="8440" width="10.5703125" style="41" customWidth="1"/>
    <col min="8441" max="8441" width="14.85546875" style="41" customWidth="1"/>
    <col min="8442" max="8442" width="22.42578125" style="41" customWidth="1"/>
    <col min="8443" max="8687" width="8.85546875" style="41"/>
    <col min="8688" max="8688" width="4.85546875" style="41" bestFit="1" customWidth="1"/>
    <col min="8689" max="8689" width="66.85546875" style="41" customWidth="1"/>
    <col min="8690" max="8690" width="6.140625" style="41" bestFit="1" customWidth="1"/>
    <col min="8691" max="8691" width="8.28515625" style="41" bestFit="1" customWidth="1"/>
    <col min="8692" max="8692" width="10.42578125" style="41" bestFit="1" customWidth="1"/>
    <col min="8693" max="8694" width="11.85546875" style="41" customWidth="1"/>
    <col min="8695" max="8695" width="9.140625" style="41" customWidth="1"/>
    <col min="8696" max="8696" width="10.5703125" style="41" customWidth="1"/>
    <col min="8697" max="8697" width="14.85546875" style="41" customWidth="1"/>
    <col min="8698" max="8698" width="22.42578125" style="41" customWidth="1"/>
    <col min="8699" max="8943" width="8.85546875" style="41"/>
    <col min="8944" max="8944" width="4.85546875" style="41" bestFit="1" customWidth="1"/>
    <col min="8945" max="8945" width="66.85546875" style="41" customWidth="1"/>
    <col min="8946" max="8946" width="6.140625" style="41" bestFit="1" customWidth="1"/>
    <col min="8947" max="8947" width="8.28515625" style="41" bestFit="1" customWidth="1"/>
    <col min="8948" max="8948" width="10.42578125" style="41" bestFit="1" customWidth="1"/>
    <col min="8949" max="8950" width="11.85546875" style="41" customWidth="1"/>
    <col min="8951" max="8951" width="9.140625" style="41" customWidth="1"/>
    <col min="8952" max="8952" width="10.5703125" style="41" customWidth="1"/>
    <col min="8953" max="8953" width="14.85546875" style="41" customWidth="1"/>
    <col min="8954" max="8954" width="22.42578125" style="41" customWidth="1"/>
    <col min="8955" max="9199" width="8.85546875" style="41"/>
    <col min="9200" max="9200" width="4.85546875" style="41" bestFit="1" customWidth="1"/>
    <col min="9201" max="9201" width="66.85546875" style="41" customWidth="1"/>
    <col min="9202" max="9202" width="6.140625" style="41" bestFit="1" customWidth="1"/>
    <col min="9203" max="9203" width="8.28515625" style="41" bestFit="1" customWidth="1"/>
    <col min="9204" max="9204" width="10.42578125" style="41" bestFit="1" customWidth="1"/>
    <col min="9205" max="9206" width="11.85546875" style="41" customWidth="1"/>
    <col min="9207" max="9207" width="9.140625" style="41" customWidth="1"/>
    <col min="9208" max="9208" width="10.5703125" style="41" customWidth="1"/>
    <col min="9209" max="9209" width="14.85546875" style="41" customWidth="1"/>
    <col min="9210" max="9210" width="22.42578125" style="41" customWidth="1"/>
    <col min="9211" max="9455" width="8.85546875" style="41"/>
    <col min="9456" max="9456" width="4.85546875" style="41" bestFit="1" customWidth="1"/>
    <col min="9457" max="9457" width="66.85546875" style="41" customWidth="1"/>
    <col min="9458" max="9458" width="6.140625" style="41" bestFit="1" customWidth="1"/>
    <col min="9459" max="9459" width="8.28515625" style="41" bestFit="1" customWidth="1"/>
    <col min="9460" max="9460" width="10.42578125" style="41" bestFit="1" customWidth="1"/>
    <col min="9461" max="9462" width="11.85546875" style="41" customWidth="1"/>
    <col min="9463" max="9463" width="9.140625" style="41" customWidth="1"/>
    <col min="9464" max="9464" width="10.5703125" style="41" customWidth="1"/>
    <col min="9465" max="9465" width="14.85546875" style="41" customWidth="1"/>
    <col min="9466" max="9466" width="22.42578125" style="41" customWidth="1"/>
    <col min="9467" max="9711" width="8.85546875" style="41"/>
    <col min="9712" max="9712" width="4.85546875" style="41" bestFit="1" customWidth="1"/>
    <col min="9713" max="9713" width="66.85546875" style="41" customWidth="1"/>
    <col min="9714" max="9714" width="6.140625" style="41" bestFit="1" customWidth="1"/>
    <col min="9715" max="9715" width="8.28515625" style="41" bestFit="1" customWidth="1"/>
    <col min="9716" max="9716" width="10.42578125" style="41" bestFit="1" customWidth="1"/>
    <col min="9717" max="9718" width="11.85546875" style="41" customWidth="1"/>
    <col min="9719" max="9719" width="9.140625" style="41" customWidth="1"/>
    <col min="9720" max="9720" width="10.5703125" style="41" customWidth="1"/>
    <col min="9721" max="9721" width="14.85546875" style="41" customWidth="1"/>
    <col min="9722" max="9722" width="22.42578125" style="41" customWidth="1"/>
    <col min="9723" max="9967" width="8.85546875" style="41"/>
    <col min="9968" max="9968" width="4.85546875" style="41" bestFit="1" customWidth="1"/>
    <col min="9969" max="9969" width="66.85546875" style="41" customWidth="1"/>
    <col min="9970" max="9970" width="6.140625" style="41" bestFit="1" customWidth="1"/>
    <col min="9971" max="9971" width="8.28515625" style="41" bestFit="1" customWidth="1"/>
    <col min="9972" max="9972" width="10.42578125" style="41" bestFit="1" customWidth="1"/>
    <col min="9973" max="9974" width="11.85546875" style="41" customWidth="1"/>
    <col min="9975" max="9975" width="9.140625" style="41" customWidth="1"/>
    <col min="9976" max="9976" width="10.5703125" style="41" customWidth="1"/>
    <col min="9977" max="9977" width="14.85546875" style="41" customWidth="1"/>
    <col min="9978" max="9978" width="22.42578125" style="41" customWidth="1"/>
    <col min="9979" max="10223" width="8.85546875" style="41"/>
    <col min="10224" max="10224" width="4.85546875" style="41" bestFit="1" customWidth="1"/>
    <col min="10225" max="10225" width="66.85546875" style="41" customWidth="1"/>
    <col min="10226" max="10226" width="6.140625" style="41" bestFit="1" customWidth="1"/>
    <col min="10227" max="10227" width="8.28515625" style="41" bestFit="1" customWidth="1"/>
    <col min="10228" max="10228" width="10.42578125" style="41" bestFit="1" customWidth="1"/>
    <col min="10229" max="10230" width="11.85546875" style="41" customWidth="1"/>
    <col min="10231" max="10231" width="9.140625" style="41" customWidth="1"/>
    <col min="10232" max="10232" width="10.5703125" style="41" customWidth="1"/>
    <col min="10233" max="10233" width="14.85546875" style="41" customWidth="1"/>
    <col min="10234" max="10234" width="22.42578125" style="41" customWidth="1"/>
    <col min="10235" max="10479" width="8.85546875" style="41"/>
    <col min="10480" max="10480" width="4.85546875" style="41" bestFit="1" customWidth="1"/>
    <col min="10481" max="10481" width="66.85546875" style="41" customWidth="1"/>
    <col min="10482" max="10482" width="6.140625" style="41" bestFit="1" customWidth="1"/>
    <col min="10483" max="10483" width="8.28515625" style="41" bestFit="1" customWidth="1"/>
    <col min="10484" max="10484" width="10.42578125" style="41" bestFit="1" customWidth="1"/>
    <col min="10485" max="10486" width="11.85546875" style="41" customWidth="1"/>
    <col min="10487" max="10487" width="9.140625" style="41" customWidth="1"/>
    <col min="10488" max="10488" width="10.5703125" style="41" customWidth="1"/>
    <col min="10489" max="10489" width="14.85546875" style="41" customWidth="1"/>
    <col min="10490" max="10490" width="22.42578125" style="41" customWidth="1"/>
    <col min="10491" max="10735" width="8.85546875" style="41"/>
    <col min="10736" max="10736" width="4.85546875" style="41" bestFit="1" customWidth="1"/>
    <col min="10737" max="10737" width="66.85546875" style="41" customWidth="1"/>
    <col min="10738" max="10738" width="6.140625" style="41" bestFit="1" customWidth="1"/>
    <col min="10739" max="10739" width="8.28515625" style="41" bestFit="1" customWidth="1"/>
    <col min="10740" max="10740" width="10.42578125" style="41" bestFit="1" customWidth="1"/>
    <col min="10741" max="10742" width="11.85546875" style="41" customWidth="1"/>
    <col min="10743" max="10743" width="9.140625" style="41" customWidth="1"/>
    <col min="10744" max="10744" width="10.5703125" style="41" customWidth="1"/>
    <col min="10745" max="10745" width="14.85546875" style="41" customWidth="1"/>
    <col min="10746" max="10746" width="22.42578125" style="41" customWidth="1"/>
    <col min="10747" max="10991" width="8.85546875" style="41"/>
    <col min="10992" max="10992" width="4.85546875" style="41" bestFit="1" customWidth="1"/>
    <col min="10993" max="10993" width="66.85546875" style="41" customWidth="1"/>
    <col min="10994" max="10994" width="6.140625" style="41" bestFit="1" customWidth="1"/>
    <col min="10995" max="10995" width="8.28515625" style="41" bestFit="1" customWidth="1"/>
    <col min="10996" max="10996" width="10.42578125" style="41" bestFit="1" customWidth="1"/>
    <col min="10997" max="10998" width="11.85546875" style="41" customWidth="1"/>
    <col min="10999" max="10999" width="9.140625" style="41" customWidth="1"/>
    <col min="11000" max="11000" width="10.5703125" style="41" customWidth="1"/>
    <col min="11001" max="11001" width="14.85546875" style="41" customWidth="1"/>
    <col min="11002" max="11002" width="22.42578125" style="41" customWidth="1"/>
    <col min="11003" max="11247" width="8.85546875" style="41"/>
    <col min="11248" max="11248" width="4.85546875" style="41" bestFit="1" customWidth="1"/>
    <col min="11249" max="11249" width="66.85546875" style="41" customWidth="1"/>
    <col min="11250" max="11250" width="6.140625" style="41" bestFit="1" customWidth="1"/>
    <col min="11251" max="11251" width="8.28515625" style="41" bestFit="1" customWidth="1"/>
    <col min="11252" max="11252" width="10.42578125" style="41" bestFit="1" customWidth="1"/>
    <col min="11253" max="11254" width="11.85546875" style="41" customWidth="1"/>
    <col min="11255" max="11255" width="9.140625" style="41" customWidth="1"/>
    <col min="11256" max="11256" width="10.5703125" style="41" customWidth="1"/>
    <col min="11257" max="11257" width="14.85546875" style="41" customWidth="1"/>
    <col min="11258" max="11258" width="22.42578125" style="41" customWidth="1"/>
    <col min="11259" max="11503" width="8.85546875" style="41"/>
    <col min="11504" max="11504" width="4.85546875" style="41" bestFit="1" customWidth="1"/>
    <col min="11505" max="11505" width="66.85546875" style="41" customWidth="1"/>
    <col min="11506" max="11506" width="6.140625" style="41" bestFit="1" customWidth="1"/>
    <col min="11507" max="11507" width="8.28515625" style="41" bestFit="1" customWidth="1"/>
    <col min="11508" max="11508" width="10.42578125" style="41" bestFit="1" customWidth="1"/>
    <col min="11509" max="11510" width="11.85546875" style="41" customWidth="1"/>
    <col min="11511" max="11511" width="9.140625" style="41" customWidth="1"/>
    <col min="11512" max="11512" width="10.5703125" style="41" customWidth="1"/>
    <col min="11513" max="11513" width="14.85546875" style="41" customWidth="1"/>
    <col min="11514" max="11514" width="22.42578125" style="41" customWidth="1"/>
    <col min="11515" max="11759" width="8.85546875" style="41"/>
    <col min="11760" max="11760" width="4.85546875" style="41" bestFit="1" customWidth="1"/>
    <col min="11761" max="11761" width="66.85546875" style="41" customWidth="1"/>
    <col min="11762" max="11762" width="6.140625" style="41" bestFit="1" customWidth="1"/>
    <col min="11763" max="11763" width="8.28515625" style="41" bestFit="1" customWidth="1"/>
    <col min="11764" max="11764" width="10.42578125" style="41" bestFit="1" customWidth="1"/>
    <col min="11765" max="11766" width="11.85546875" style="41" customWidth="1"/>
    <col min="11767" max="11767" width="9.140625" style="41" customWidth="1"/>
    <col min="11768" max="11768" width="10.5703125" style="41" customWidth="1"/>
    <col min="11769" max="11769" width="14.85546875" style="41" customWidth="1"/>
    <col min="11770" max="11770" width="22.42578125" style="41" customWidth="1"/>
    <col min="11771" max="12015" width="8.85546875" style="41"/>
    <col min="12016" max="12016" width="4.85546875" style="41" bestFit="1" customWidth="1"/>
    <col min="12017" max="12017" width="66.85546875" style="41" customWidth="1"/>
    <col min="12018" max="12018" width="6.140625" style="41" bestFit="1" customWidth="1"/>
    <col min="12019" max="12019" width="8.28515625" style="41" bestFit="1" customWidth="1"/>
    <col min="12020" max="12020" width="10.42578125" style="41" bestFit="1" customWidth="1"/>
    <col min="12021" max="12022" width="11.85546875" style="41" customWidth="1"/>
    <col min="12023" max="12023" width="9.140625" style="41" customWidth="1"/>
    <col min="12024" max="12024" width="10.5703125" style="41" customWidth="1"/>
    <col min="12025" max="12025" width="14.85546875" style="41" customWidth="1"/>
    <col min="12026" max="12026" width="22.42578125" style="41" customWidth="1"/>
    <col min="12027" max="12271" width="8.85546875" style="41"/>
    <col min="12272" max="12272" width="4.85546875" style="41" bestFit="1" customWidth="1"/>
    <col min="12273" max="12273" width="66.85546875" style="41" customWidth="1"/>
    <col min="12274" max="12274" width="6.140625" style="41" bestFit="1" customWidth="1"/>
    <col min="12275" max="12275" width="8.28515625" style="41" bestFit="1" customWidth="1"/>
    <col min="12276" max="12276" width="10.42578125" style="41" bestFit="1" customWidth="1"/>
    <col min="12277" max="12278" width="11.85546875" style="41" customWidth="1"/>
    <col min="12279" max="12279" width="9.140625" style="41" customWidth="1"/>
    <col min="12280" max="12280" width="10.5703125" style="41" customWidth="1"/>
    <col min="12281" max="12281" width="14.85546875" style="41" customWidth="1"/>
    <col min="12282" max="12282" width="22.42578125" style="41" customWidth="1"/>
    <col min="12283" max="12527" width="8.85546875" style="41"/>
    <col min="12528" max="12528" width="4.85546875" style="41" bestFit="1" customWidth="1"/>
    <col min="12529" max="12529" width="66.85546875" style="41" customWidth="1"/>
    <col min="12530" max="12530" width="6.140625" style="41" bestFit="1" customWidth="1"/>
    <col min="12531" max="12531" width="8.28515625" style="41" bestFit="1" customWidth="1"/>
    <col min="12532" max="12532" width="10.42578125" style="41" bestFit="1" customWidth="1"/>
    <col min="12533" max="12534" width="11.85546875" style="41" customWidth="1"/>
    <col min="12535" max="12535" width="9.140625" style="41" customWidth="1"/>
    <col min="12536" max="12536" width="10.5703125" style="41" customWidth="1"/>
    <col min="12537" max="12537" width="14.85546875" style="41" customWidth="1"/>
    <col min="12538" max="12538" width="22.42578125" style="41" customWidth="1"/>
    <col min="12539" max="12783" width="8.85546875" style="41"/>
    <col min="12784" max="12784" width="4.85546875" style="41" bestFit="1" customWidth="1"/>
    <col min="12785" max="12785" width="66.85546875" style="41" customWidth="1"/>
    <col min="12786" max="12786" width="6.140625" style="41" bestFit="1" customWidth="1"/>
    <col min="12787" max="12787" width="8.28515625" style="41" bestFit="1" customWidth="1"/>
    <col min="12788" max="12788" width="10.42578125" style="41" bestFit="1" customWidth="1"/>
    <col min="12789" max="12790" width="11.85546875" style="41" customWidth="1"/>
    <col min="12791" max="12791" width="9.140625" style="41" customWidth="1"/>
    <col min="12792" max="12792" width="10.5703125" style="41" customWidth="1"/>
    <col min="12793" max="12793" width="14.85546875" style="41" customWidth="1"/>
    <col min="12794" max="12794" width="22.42578125" style="41" customWidth="1"/>
    <col min="12795" max="13039" width="8.85546875" style="41"/>
    <col min="13040" max="13040" width="4.85546875" style="41" bestFit="1" customWidth="1"/>
    <col min="13041" max="13041" width="66.85546875" style="41" customWidth="1"/>
    <col min="13042" max="13042" width="6.140625" style="41" bestFit="1" customWidth="1"/>
    <col min="13043" max="13043" width="8.28515625" style="41" bestFit="1" customWidth="1"/>
    <col min="13044" max="13044" width="10.42578125" style="41" bestFit="1" customWidth="1"/>
    <col min="13045" max="13046" width="11.85546875" style="41" customWidth="1"/>
    <col min="13047" max="13047" width="9.140625" style="41" customWidth="1"/>
    <col min="13048" max="13048" width="10.5703125" style="41" customWidth="1"/>
    <col min="13049" max="13049" width="14.85546875" style="41" customWidth="1"/>
    <col min="13050" max="13050" width="22.42578125" style="41" customWidth="1"/>
    <col min="13051" max="13295" width="8.85546875" style="41"/>
    <col min="13296" max="13296" width="4.85546875" style="41" bestFit="1" customWidth="1"/>
    <col min="13297" max="13297" width="66.85546875" style="41" customWidth="1"/>
    <col min="13298" max="13298" width="6.140625" style="41" bestFit="1" customWidth="1"/>
    <col min="13299" max="13299" width="8.28515625" style="41" bestFit="1" customWidth="1"/>
    <col min="13300" max="13300" width="10.42578125" style="41" bestFit="1" customWidth="1"/>
    <col min="13301" max="13302" width="11.85546875" style="41" customWidth="1"/>
    <col min="13303" max="13303" width="9.140625" style="41" customWidth="1"/>
    <col min="13304" max="13304" width="10.5703125" style="41" customWidth="1"/>
    <col min="13305" max="13305" width="14.85546875" style="41" customWidth="1"/>
    <col min="13306" max="13306" width="22.42578125" style="41" customWidth="1"/>
    <col min="13307" max="13551" width="8.85546875" style="41"/>
    <col min="13552" max="13552" width="4.85546875" style="41" bestFit="1" customWidth="1"/>
    <col min="13553" max="13553" width="66.85546875" style="41" customWidth="1"/>
    <col min="13554" max="13554" width="6.140625" style="41" bestFit="1" customWidth="1"/>
    <col min="13555" max="13555" width="8.28515625" style="41" bestFit="1" customWidth="1"/>
    <col min="13556" max="13556" width="10.42578125" style="41" bestFit="1" customWidth="1"/>
    <col min="13557" max="13558" width="11.85546875" style="41" customWidth="1"/>
    <col min="13559" max="13559" width="9.140625" style="41" customWidth="1"/>
    <col min="13560" max="13560" width="10.5703125" style="41" customWidth="1"/>
    <col min="13561" max="13561" width="14.85546875" style="41" customWidth="1"/>
    <col min="13562" max="13562" width="22.42578125" style="41" customWidth="1"/>
    <col min="13563" max="13807" width="8.85546875" style="41"/>
    <col min="13808" max="13808" width="4.85546875" style="41" bestFit="1" customWidth="1"/>
    <col min="13809" max="13809" width="66.85546875" style="41" customWidth="1"/>
    <col min="13810" max="13810" width="6.140625" style="41" bestFit="1" customWidth="1"/>
    <col min="13811" max="13811" width="8.28515625" style="41" bestFit="1" customWidth="1"/>
    <col min="13812" max="13812" width="10.42578125" style="41" bestFit="1" customWidth="1"/>
    <col min="13813" max="13814" width="11.85546875" style="41" customWidth="1"/>
    <col min="13815" max="13815" width="9.140625" style="41" customWidth="1"/>
    <col min="13816" max="13816" width="10.5703125" style="41" customWidth="1"/>
    <col min="13817" max="13817" width="14.85546875" style="41" customWidth="1"/>
    <col min="13818" max="13818" width="22.42578125" style="41" customWidth="1"/>
    <col min="13819" max="14063" width="8.85546875" style="41"/>
    <col min="14064" max="14064" width="4.85546875" style="41" bestFit="1" customWidth="1"/>
    <col min="14065" max="14065" width="66.85546875" style="41" customWidth="1"/>
    <col min="14066" max="14066" width="6.140625" style="41" bestFit="1" customWidth="1"/>
    <col min="14067" max="14067" width="8.28515625" style="41" bestFit="1" customWidth="1"/>
    <col min="14068" max="14068" width="10.42578125" style="41" bestFit="1" customWidth="1"/>
    <col min="14069" max="14070" width="11.85546875" style="41" customWidth="1"/>
    <col min="14071" max="14071" width="9.140625" style="41" customWidth="1"/>
    <col min="14072" max="14072" width="10.5703125" style="41" customWidth="1"/>
    <col min="14073" max="14073" width="14.85546875" style="41" customWidth="1"/>
    <col min="14074" max="14074" width="22.42578125" style="41" customWidth="1"/>
    <col min="14075" max="14319" width="8.85546875" style="41"/>
    <col min="14320" max="14320" width="4.85546875" style="41" bestFit="1" customWidth="1"/>
    <col min="14321" max="14321" width="66.85546875" style="41" customWidth="1"/>
    <col min="14322" max="14322" width="6.140625" style="41" bestFit="1" customWidth="1"/>
    <col min="14323" max="14323" width="8.28515625" style="41" bestFit="1" customWidth="1"/>
    <col min="14324" max="14324" width="10.42578125" style="41" bestFit="1" customWidth="1"/>
    <col min="14325" max="14326" width="11.85546875" style="41" customWidth="1"/>
    <col min="14327" max="14327" width="9.140625" style="41" customWidth="1"/>
    <col min="14328" max="14328" width="10.5703125" style="41" customWidth="1"/>
    <col min="14329" max="14329" width="14.85546875" style="41" customWidth="1"/>
    <col min="14330" max="14330" width="22.42578125" style="41" customWidth="1"/>
    <col min="14331" max="14575" width="8.85546875" style="41"/>
    <col min="14576" max="14576" width="4.85546875" style="41" bestFit="1" customWidth="1"/>
    <col min="14577" max="14577" width="66.85546875" style="41" customWidth="1"/>
    <col min="14578" max="14578" width="6.140625" style="41" bestFit="1" customWidth="1"/>
    <col min="14579" max="14579" width="8.28515625" style="41" bestFit="1" customWidth="1"/>
    <col min="14580" max="14580" width="10.42578125" style="41" bestFit="1" customWidth="1"/>
    <col min="14581" max="14582" width="11.85546875" style="41" customWidth="1"/>
    <col min="14583" max="14583" width="9.140625" style="41" customWidth="1"/>
    <col min="14584" max="14584" width="10.5703125" style="41" customWidth="1"/>
    <col min="14585" max="14585" width="14.85546875" style="41" customWidth="1"/>
    <col min="14586" max="14586" width="22.42578125" style="41" customWidth="1"/>
    <col min="14587" max="14831" width="8.85546875" style="41"/>
    <col min="14832" max="14832" width="4.85546875" style="41" bestFit="1" customWidth="1"/>
    <col min="14833" max="14833" width="66.85546875" style="41" customWidth="1"/>
    <col min="14834" max="14834" width="6.140625" style="41" bestFit="1" customWidth="1"/>
    <col min="14835" max="14835" width="8.28515625" style="41" bestFit="1" customWidth="1"/>
    <col min="14836" max="14836" width="10.42578125" style="41" bestFit="1" customWidth="1"/>
    <col min="14837" max="14838" width="11.85546875" style="41" customWidth="1"/>
    <col min="14839" max="14839" width="9.140625" style="41" customWidth="1"/>
    <col min="14840" max="14840" width="10.5703125" style="41" customWidth="1"/>
    <col min="14841" max="14841" width="14.85546875" style="41" customWidth="1"/>
    <col min="14842" max="14842" width="22.42578125" style="41" customWidth="1"/>
    <col min="14843" max="15087" width="8.85546875" style="41"/>
    <col min="15088" max="15088" width="4.85546875" style="41" bestFit="1" customWidth="1"/>
    <col min="15089" max="15089" width="66.85546875" style="41" customWidth="1"/>
    <col min="15090" max="15090" width="6.140625" style="41" bestFit="1" customWidth="1"/>
    <col min="15091" max="15091" width="8.28515625" style="41" bestFit="1" customWidth="1"/>
    <col min="15092" max="15092" width="10.42578125" style="41" bestFit="1" customWidth="1"/>
    <col min="15093" max="15094" width="11.85546875" style="41" customWidth="1"/>
    <col min="15095" max="15095" width="9.140625" style="41" customWidth="1"/>
    <col min="15096" max="15096" width="10.5703125" style="41" customWidth="1"/>
    <col min="15097" max="15097" width="14.85546875" style="41" customWidth="1"/>
    <col min="15098" max="15098" width="22.42578125" style="41" customWidth="1"/>
    <col min="15099" max="15343" width="8.85546875" style="41"/>
    <col min="15344" max="15344" width="4.85546875" style="41" bestFit="1" customWidth="1"/>
    <col min="15345" max="15345" width="66.85546875" style="41" customWidth="1"/>
    <col min="15346" max="15346" width="6.140625" style="41" bestFit="1" customWidth="1"/>
    <col min="15347" max="15347" width="8.28515625" style="41" bestFit="1" customWidth="1"/>
    <col min="15348" max="15348" width="10.42578125" style="41" bestFit="1" customWidth="1"/>
    <col min="15349" max="15350" width="11.85546875" style="41" customWidth="1"/>
    <col min="15351" max="15351" width="9.140625" style="41" customWidth="1"/>
    <col min="15352" max="15352" width="10.5703125" style="41" customWidth="1"/>
    <col min="15353" max="15353" width="14.85546875" style="41" customWidth="1"/>
    <col min="15354" max="15354" width="22.42578125" style="41" customWidth="1"/>
    <col min="15355" max="15599" width="8.85546875" style="41"/>
    <col min="15600" max="15600" width="4.85546875" style="41" bestFit="1" customWidth="1"/>
    <col min="15601" max="15601" width="66.85546875" style="41" customWidth="1"/>
    <col min="15602" max="15602" width="6.140625" style="41" bestFit="1" customWidth="1"/>
    <col min="15603" max="15603" width="8.28515625" style="41" bestFit="1" customWidth="1"/>
    <col min="15604" max="15604" width="10.42578125" style="41" bestFit="1" customWidth="1"/>
    <col min="15605" max="15606" width="11.85546875" style="41" customWidth="1"/>
    <col min="15607" max="15607" width="9.140625" style="41" customWidth="1"/>
    <col min="15608" max="15608" width="10.5703125" style="41" customWidth="1"/>
    <col min="15609" max="15609" width="14.85546875" style="41" customWidth="1"/>
    <col min="15610" max="15610" width="22.42578125" style="41" customWidth="1"/>
    <col min="15611" max="15855" width="8.85546875" style="41"/>
    <col min="15856" max="15856" width="4.85546875" style="41" bestFit="1" customWidth="1"/>
    <col min="15857" max="15857" width="66.85546875" style="41" customWidth="1"/>
    <col min="15858" max="15858" width="6.140625" style="41" bestFit="1" customWidth="1"/>
    <col min="15859" max="15859" width="8.28515625" style="41" bestFit="1" customWidth="1"/>
    <col min="15860" max="15860" width="10.42578125" style="41" bestFit="1" customWidth="1"/>
    <col min="15861" max="15862" width="11.85546875" style="41" customWidth="1"/>
    <col min="15863" max="15863" width="9.140625" style="41" customWidth="1"/>
    <col min="15864" max="15864" width="10.5703125" style="41" customWidth="1"/>
    <col min="15865" max="15865" width="14.85546875" style="41" customWidth="1"/>
    <col min="15866" max="15866" width="22.42578125" style="41" customWidth="1"/>
    <col min="15867" max="16111" width="8.85546875" style="41"/>
    <col min="16112" max="16112" width="4.85546875" style="41" bestFit="1" customWidth="1"/>
    <col min="16113" max="16113" width="66.85546875" style="41" customWidth="1"/>
    <col min="16114" max="16114" width="6.140625" style="41" bestFit="1" customWidth="1"/>
    <col min="16115" max="16115" width="8.28515625" style="41" bestFit="1" customWidth="1"/>
    <col min="16116" max="16116" width="10.42578125" style="41" bestFit="1" customWidth="1"/>
    <col min="16117" max="16118" width="11.85546875" style="41" customWidth="1"/>
    <col min="16119" max="16119" width="9.140625" style="41" customWidth="1"/>
    <col min="16120" max="16120" width="10.5703125" style="41" customWidth="1"/>
    <col min="16121" max="16121" width="14.85546875" style="41" customWidth="1"/>
    <col min="16122" max="16122" width="22.42578125" style="41" customWidth="1"/>
    <col min="16123" max="16384" width="8.85546875" style="41"/>
  </cols>
  <sheetData>
    <row r="1" spans="1:11" ht="15.75" x14ac:dyDescent="0.25">
      <c r="B1" s="1" t="s">
        <v>0</v>
      </c>
      <c r="K1" s="2"/>
    </row>
    <row r="2" spans="1:11" ht="15.75" x14ac:dyDescent="0.25">
      <c r="B2" s="1" t="s">
        <v>1</v>
      </c>
      <c r="K2" s="2"/>
    </row>
    <row r="3" spans="1:11" x14ac:dyDescent="0.25">
      <c r="B3" s="3"/>
      <c r="K3" s="4"/>
    </row>
    <row r="4" spans="1:11" ht="15.75" x14ac:dyDescent="0.25">
      <c r="B4" s="1" t="s">
        <v>134</v>
      </c>
      <c r="K4" s="2"/>
    </row>
    <row r="5" spans="1:11" ht="15.75" x14ac:dyDescent="0.25">
      <c r="B5" s="1" t="s">
        <v>135</v>
      </c>
      <c r="K5" s="2"/>
    </row>
    <row r="6" spans="1:11" ht="15.75" x14ac:dyDescent="0.25">
      <c r="B6" s="1"/>
      <c r="K6" s="2"/>
    </row>
    <row r="7" spans="1:11" s="10" customFormat="1" ht="45" x14ac:dyDescent="0.2">
      <c r="A7" s="5" t="s">
        <v>2</v>
      </c>
      <c r="B7" s="6" t="s">
        <v>3</v>
      </c>
      <c r="C7" s="5" t="s">
        <v>4</v>
      </c>
      <c r="D7" s="5" t="s">
        <v>5</v>
      </c>
      <c r="E7" s="7" t="s">
        <v>6</v>
      </c>
      <c r="F7" s="7" t="s">
        <v>7</v>
      </c>
      <c r="G7" s="7" t="s">
        <v>8</v>
      </c>
      <c r="H7" s="8" t="s">
        <v>9</v>
      </c>
      <c r="I7" s="8" t="s">
        <v>10</v>
      </c>
      <c r="J7" s="5" t="s">
        <v>11</v>
      </c>
      <c r="K7" s="9" t="s">
        <v>12</v>
      </c>
    </row>
    <row r="8" spans="1:11" s="34" customFormat="1" ht="58.5" x14ac:dyDescent="0.2">
      <c r="A8" s="25" t="s">
        <v>13</v>
      </c>
      <c r="B8" s="26" t="s">
        <v>167</v>
      </c>
      <c r="C8" s="27" t="s">
        <v>168</v>
      </c>
      <c r="D8" s="28">
        <v>60</v>
      </c>
      <c r="E8" s="29">
        <v>0</v>
      </c>
      <c r="F8" s="30">
        <v>0</v>
      </c>
      <c r="G8" s="31"/>
      <c r="H8" s="32">
        <f>D8*E8</f>
        <v>0</v>
      </c>
      <c r="I8" s="32">
        <f>D8*F8</f>
        <v>0</v>
      </c>
      <c r="J8" s="33"/>
      <c r="K8" s="46"/>
    </row>
    <row r="9" spans="1:11" s="34" customFormat="1" ht="29.25" x14ac:dyDescent="0.2">
      <c r="A9" s="25" t="s">
        <v>14</v>
      </c>
      <c r="B9" s="26" t="s">
        <v>169</v>
      </c>
      <c r="C9" s="27" t="s">
        <v>168</v>
      </c>
      <c r="D9" s="28">
        <v>72</v>
      </c>
      <c r="E9" s="29">
        <v>0</v>
      </c>
      <c r="F9" s="30">
        <v>0</v>
      </c>
      <c r="G9" s="31"/>
      <c r="H9" s="32">
        <f t="shared" ref="H9:H72" si="0">D9*E9</f>
        <v>0</v>
      </c>
      <c r="I9" s="32">
        <f t="shared" ref="I9:I72" si="1">D9*F9</f>
        <v>0</v>
      </c>
      <c r="J9" s="33"/>
      <c r="K9" s="46"/>
    </row>
    <row r="10" spans="1:11" s="34" customFormat="1" ht="29.25" x14ac:dyDescent="0.2">
      <c r="A10" s="25" t="s">
        <v>15</v>
      </c>
      <c r="B10" s="26" t="s">
        <v>170</v>
      </c>
      <c r="C10" s="27" t="s">
        <v>168</v>
      </c>
      <c r="D10" s="28">
        <v>684</v>
      </c>
      <c r="E10" s="29">
        <v>0</v>
      </c>
      <c r="F10" s="30">
        <v>0</v>
      </c>
      <c r="G10" s="31"/>
      <c r="H10" s="32">
        <f t="shared" si="0"/>
        <v>0</v>
      </c>
      <c r="I10" s="32">
        <f t="shared" si="1"/>
        <v>0</v>
      </c>
      <c r="J10" s="33"/>
      <c r="K10" s="46"/>
    </row>
    <row r="11" spans="1:11" s="34" customFormat="1" ht="29.25" x14ac:dyDescent="0.2">
      <c r="A11" s="25" t="s">
        <v>16</v>
      </c>
      <c r="B11" s="26" t="s">
        <v>171</v>
      </c>
      <c r="C11" s="27" t="s">
        <v>168</v>
      </c>
      <c r="D11" s="28">
        <v>732</v>
      </c>
      <c r="E11" s="29">
        <v>0</v>
      </c>
      <c r="F11" s="30">
        <v>0</v>
      </c>
      <c r="G11" s="31"/>
      <c r="H11" s="32">
        <f t="shared" si="0"/>
        <v>0</v>
      </c>
      <c r="I11" s="32">
        <f t="shared" si="1"/>
        <v>0</v>
      </c>
      <c r="J11" s="33"/>
      <c r="K11" s="46"/>
    </row>
    <row r="12" spans="1:11" s="34" customFormat="1" ht="39" x14ac:dyDescent="0.2">
      <c r="A12" s="25" t="s">
        <v>17</v>
      </c>
      <c r="B12" s="26" t="s">
        <v>172</v>
      </c>
      <c r="C12" s="27" t="s">
        <v>168</v>
      </c>
      <c r="D12" s="28">
        <v>750</v>
      </c>
      <c r="E12" s="29">
        <v>0</v>
      </c>
      <c r="F12" s="30">
        <v>0</v>
      </c>
      <c r="G12" s="31"/>
      <c r="H12" s="32">
        <f t="shared" si="0"/>
        <v>0</v>
      </c>
      <c r="I12" s="32">
        <f t="shared" si="1"/>
        <v>0</v>
      </c>
      <c r="J12" s="33"/>
      <c r="K12" s="46"/>
    </row>
    <row r="13" spans="1:11" s="34" customFormat="1" ht="39" x14ac:dyDescent="0.2">
      <c r="A13" s="25" t="s">
        <v>18</v>
      </c>
      <c r="B13" s="26" t="s">
        <v>173</v>
      </c>
      <c r="C13" s="27" t="s">
        <v>168</v>
      </c>
      <c r="D13" s="28">
        <v>170</v>
      </c>
      <c r="E13" s="29">
        <v>0</v>
      </c>
      <c r="F13" s="30">
        <v>0</v>
      </c>
      <c r="G13" s="31"/>
      <c r="H13" s="32">
        <f t="shared" si="0"/>
        <v>0</v>
      </c>
      <c r="I13" s="32">
        <f t="shared" si="1"/>
        <v>0</v>
      </c>
      <c r="J13" s="33"/>
      <c r="K13" s="46"/>
    </row>
    <row r="14" spans="1:11" s="34" customFormat="1" ht="29.25" x14ac:dyDescent="0.2">
      <c r="A14" s="25" t="s">
        <v>19</v>
      </c>
      <c r="B14" s="26" t="s">
        <v>174</v>
      </c>
      <c r="C14" s="27" t="s">
        <v>168</v>
      </c>
      <c r="D14" s="28">
        <v>270</v>
      </c>
      <c r="E14" s="29">
        <v>0</v>
      </c>
      <c r="F14" s="30">
        <v>0</v>
      </c>
      <c r="G14" s="31"/>
      <c r="H14" s="32">
        <f t="shared" si="0"/>
        <v>0</v>
      </c>
      <c r="I14" s="32">
        <f t="shared" si="1"/>
        <v>0</v>
      </c>
      <c r="J14" s="33"/>
      <c r="K14" s="46"/>
    </row>
    <row r="15" spans="1:11" s="34" customFormat="1" ht="29.25" x14ac:dyDescent="0.2">
      <c r="A15" s="25" t="s">
        <v>20</v>
      </c>
      <c r="B15" s="26" t="s">
        <v>175</v>
      </c>
      <c r="C15" s="27" t="s">
        <v>168</v>
      </c>
      <c r="D15" s="28">
        <v>10</v>
      </c>
      <c r="E15" s="29">
        <v>0</v>
      </c>
      <c r="F15" s="30">
        <v>0</v>
      </c>
      <c r="G15" s="31"/>
      <c r="H15" s="32">
        <f t="shared" si="0"/>
        <v>0</v>
      </c>
      <c r="I15" s="32">
        <f t="shared" si="1"/>
        <v>0</v>
      </c>
      <c r="J15" s="33"/>
      <c r="K15" s="46"/>
    </row>
    <row r="16" spans="1:11" s="34" customFormat="1" ht="58.5" x14ac:dyDescent="0.2">
      <c r="A16" s="25" t="s">
        <v>21</v>
      </c>
      <c r="B16" s="26" t="s">
        <v>176</v>
      </c>
      <c r="C16" s="27" t="s">
        <v>168</v>
      </c>
      <c r="D16" s="28">
        <v>2050</v>
      </c>
      <c r="E16" s="29">
        <v>0</v>
      </c>
      <c r="F16" s="30">
        <v>0</v>
      </c>
      <c r="G16" s="31"/>
      <c r="H16" s="32">
        <f t="shared" si="0"/>
        <v>0</v>
      </c>
      <c r="I16" s="32">
        <f t="shared" si="1"/>
        <v>0</v>
      </c>
      <c r="J16" s="33"/>
      <c r="K16" s="46"/>
    </row>
    <row r="17" spans="1:11" s="34" customFormat="1" ht="107.25" x14ac:dyDescent="0.2">
      <c r="A17" s="25" t="s">
        <v>22</v>
      </c>
      <c r="B17" s="26" t="s">
        <v>177</v>
      </c>
      <c r="C17" s="27" t="s">
        <v>168</v>
      </c>
      <c r="D17" s="28">
        <v>85</v>
      </c>
      <c r="E17" s="29">
        <v>0</v>
      </c>
      <c r="F17" s="30">
        <v>0</v>
      </c>
      <c r="G17" s="31"/>
      <c r="H17" s="32">
        <f t="shared" si="0"/>
        <v>0</v>
      </c>
      <c r="I17" s="32">
        <f t="shared" si="1"/>
        <v>0</v>
      </c>
      <c r="J17" s="33"/>
      <c r="K17" s="46"/>
    </row>
    <row r="18" spans="1:11" s="34" customFormat="1" ht="39" x14ac:dyDescent="0.2">
      <c r="A18" s="25" t="s">
        <v>23</v>
      </c>
      <c r="B18" s="26" t="s">
        <v>178</v>
      </c>
      <c r="C18" s="27" t="s">
        <v>168</v>
      </c>
      <c r="D18" s="28">
        <v>40</v>
      </c>
      <c r="E18" s="29">
        <v>0</v>
      </c>
      <c r="F18" s="30">
        <v>0</v>
      </c>
      <c r="G18" s="31"/>
      <c r="H18" s="32">
        <f t="shared" si="0"/>
        <v>0</v>
      </c>
      <c r="I18" s="32">
        <f t="shared" si="1"/>
        <v>0</v>
      </c>
      <c r="J18" s="33"/>
      <c r="K18" s="46"/>
    </row>
    <row r="19" spans="1:11" s="34" customFormat="1" ht="78" x14ac:dyDescent="0.2">
      <c r="A19" s="25" t="s">
        <v>24</v>
      </c>
      <c r="B19" s="26" t="s">
        <v>179</v>
      </c>
      <c r="C19" s="27" t="s">
        <v>168</v>
      </c>
      <c r="D19" s="28">
        <v>150</v>
      </c>
      <c r="E19" s="29">
        <v>0</v>
      </c>
      <c r="F19" s="30">
        <v>0</v>
      </c>
      <c r="G19" s="31"/>
      <c r="H19" s="32">
        <f t="shared" si="0"/>
        <v>0</v>
      </c>
      <c r="I19" s="32">
        <f t="shared" si="1"/>
        <v>0</v>
      </c>
      <c r="J19" s="33"/>
      <c r="K19" s="46"/>
    </row>
    <row r="20" spans="1:11" s="34" customFormat="1" ht="29.25" x14ac:dyDescent="0.2">
      <c r="A20" s="25" t="s">
        <v>25</v>
      </c>
      <c r="B20" s="26" t="s">
        <v>180</v>
      </c>
      <c r="C20" s="27" t="s">
        <v>168</v>
      </c>
      <c r="D20" s="28">
        <v>100</v>
      </c>
      <c r="E20" s="29">
        <v>0</v>
      </c>
      <c r="F20" s="30">
        <v>0</v>
      </c>
      <c r="G20" s="31"/>
      <c r="H20" s="32">
        <f t="shared" si="0"/>
        <v>0</v>
      </c>
      <c r="I20" s="32">
        <f t="shared" si="1"/>
        <v>0</v>
      </c>
      <c r="J20" s="33"/>
      <c r="K20" s="46"/>
    </row>
    <row r="21" spans="1:11" s="34" customFormat="1" ht="29.25" x14ac:dyDescent="0.2">
      <c r="A21" s="25" t="s">
        <v>26</v>
      </c>
      <c r="B21" s="26" t="s">
        <v>181</v>
      </c>
      <c r="C21" s="27" t="s">
        <v>168</v>
      </c>
      <c r="D21" s="28">
        <v>120</v>
      </c>
      <c r="E21" s="29">
        <v>0</v>
      </c>
      <c r="F21" s="30">
        <v>0</v>
      </c>
      <c r="G21" s="31"/>
      <c r="H21" s="32">
        <f t="shared" si="0"/>
        <v>0</v>
      </c>
      <c r="I21" s="32">
        <f t="shared" si="1"/>
        <v>0</v>
      </c>
      <c r="J21" s="33"/>
      <c r="K21" s="46"/>
    </row>
    <row r="22" spans="1:11" s="34" customFormat="1" ht="19.5" x14ac:dyDescent="0.2">
      <c r="A22" s="25" t="s">
        <v>27</v>
      </c>
      <c r="B22" s="35" t="s">
        <v>182</v>
      </c>
      <c r="C22" s="27" t="s">
        <v>168</v>
      </c>
      <c r="D22" s="28">
        <v>100</v>
      </c>
      <c r="E22" s="29">
        <v>0</v>
      </c>
      <c r="F22" s="30">
        <v>0</v>
      </c>
      <c r="G22" s="31"/>
      <c r="H22" s="32">
        <f t="shared" si="0"/>
        <v>0</v>
      </c>
      <c r="I22" s="32">
        <f t="shared" si="1"/>
        <v>0</v>
      </c>
      <c r="J22" s="33"/>
      <c r="K22" s="46"/>
    </row>
    <row r="23" spans="1:11" s="34" customFormat="1" ht="29.25" x14ac:dyDescent="0.2">
      <c r="A23" s="25" t="s">
        <v>28</v>
      </c>
      <c r="B23" s="26" t="s">
        <v>183</v>
      </c>
      <c r="C23" s="27" t="s">
        <v>168</v>
      </c>
      <c r="D23" s="28">
        <v>10</v>
      </c>
      <c r="E23" s="29">
        <v>0</v>
      </c>
      <c r="F23" s="30">
        <v>0</v>
      </c>
      <c r="G23" s="31"/>
      <c r="H23" s="32">
        <f t="shared" si="0"/>
        <v>0</v>
      </c>
      <c r="I23" s="32">
        <f t="shared" si="1"/>
        <v>0</v>
      </c>
      <c r="J23" s="33"/>
      <c r="K23" s="46"/>
    </row>
    <row r="24" spans="1:11" s="34" customFormat="1" ht="39" x14ac:dyDescent="0.2">
      <c r="A24" s="25" t="s">
        <v>29</v>
      </c>
      <c r="B24" s="26" t="s">
        <v>184</v>
      </c>
      <c r="C24" s="27" t="s">
        <v>168</v>
      </c>
      <c r="D24" s="28">
        <v>10</v>
      </c>
      <c r="E24" s="29">
        <v>0</v>
      </c>
      <c r="F24" s="30">
        <v>0</v>
      </c>
      <c r="G24" s="31"/>
      <c r="H24" s="32">
        <f t="shared" si="0"/>
        <v>0</v>
      </c>
      <c r="I24" s="32">
        <f t="shared" si="1"/>
        <v>0</v>
      </c>
      <c r="J24" s="33"/>
      <c r="K24" s="46"/>
    </row>
    <row r="25" spans="1:11" s="34" customFormat="1" ht="39" x14ac:dyDescent="0.2">
      <c r="A25" s="25" t="s">
        <v>30</v>
      </c>
      <c r="B25" s="26" t="s">
        <v>185</v>
      </c>
      <c r="C25" s="27" t="s">
        <v>168</v>
      </c>
      <c r="D25" s="28">
        <v>10</v>
      </c>
      <c r="E25" s="29">
        <v>0</v>
      </c>
      <c r="F25" s="30">
        <v>0</v>
      </c>
      <c r="G25" s="31"/>
      <c r="H25" s="32">
        <f t="shared" si="0"/>
        <v>0</v>
      </c>
      <c r="I25" s="32">
        <f t="shared" si="1"/>
        <v>0</v>
      </c>
      <c r="J25" s="33"/>
      <c r="K25" s="46"/>
    </row>
    <row r="26" spans="1:11" s="34" customFormat="1" ht="39" x14ac:dyDescent="0.2">
      <c r="A26" s="25" t="s">
        <v>31</v>
      </c>
      <c r="B26" s="26" t="s">
        <v>186</v>
      </c>
      <c r="C26" s="27" t="s">
        <v>168</v>
      </c>
      <c r="D26" s="28">
        <v>5</v>
      </c>
      <c r="E26" s="29">
        <v>0</v>
      </c>
      <c r="F26" s="30">
        <v>0</v>
      </c>
      <c r="G26" s="31"/>
      <c r="H26" s="32">
        <f t="shared" si="0"/>
        <v>0</v>
      </c>
      <c r="I26" s="32">
        <f t="shared" si="1"/>
        <v>0</v>
      </c>
      <c r="J26" s="33"/>
      <c r="K26" s="46"/>
    </row>
    <row r="27" spans="1:11" s="34" customFormat="1" ht="39" x14ac:dyDescent="0.2">
      <c r="A27" s="25" t="s">
        <v>32</v>
      </c>
      <c r="B27" s="26" t="s">
        <v>187</v>
      </c>
      <c r="C27" s="27" t="s">
        <v>168</v>
      </c>
      <c r="D27" s="28">
        <v>10</v>
      </c>
      <c r="E27" s="29">
        <v>0</v>
      </c>
      <c r="F27" s="30">
        <v>0</v>
      </c>
      <c r="G27" s="31"/>
      <c r="H27" s="32">
        <f t="shared" si="0"/>
        <v>0</v>
      </c>
      <c r="I27" s="32">
        <f t="shared" si="1"/>
        <v>0</v>
      </c>
      <c r="J27" s="33"/>
      <c r="K27" s="46"/>
    </row>
    <row r="28" spans="1:11" s="34" customFormat="1" ht="29.25" x14ac:dyDescent="0.2">
      <c r="A28" s="25" t="s">
        <v>33</v>
      </c>
      <c r="B28" s="26" t="s">
        <v>188</v>
      </c>
      <c r="C28" s="27" t="s">
        <v>168</v>
      </c>
      <c r="D28" s="28">
        <v>40</v>
      </c>
      <c r="E28" s="29">
        <v>0</v>
      </c>
      <c r="F28" s="30">
        <v>0</v>
      </c>
      <c r="G28" s="31"/>
      <c r="H28" s="32">
        <f t="shared" si="0"/>
        <v>0</v>
      </c>
      <c r="I28" s="32">
        <f t="shared" si="1"/>
        <v>0</v>
      </c>
      <c r="J28" s="33"/>
      <c r="K28" s="46"/>
    </row>
    <row r="29" spans="1:11" s="34" customFormat="1" ht="29.25" x14ac:dyDescent="0.2">
      <c r="A29" s="25" t="s">
        <v>34</v>
      </c>
      <c r="B29" s="26" t="s">
        <v>189</v>
      </c>
      <c r="C29" s="27" t="s">
        <v>168</v>
      </c>
      <c r="D29" s="28">
        <v>90</v>
      </c>
      <c r="E29" s="29">
        <v>0</v>
      </c>
      <c r="F29" s="30">
        <v>0</v>
      </c>
      <c r="G29" s="31"/>
      <c r="H29" s="32">
        <f t="shared" si="0"/>
        <v>0</v>
      </c>
      <c r="I29" s="32">
        <f t="shared" si="1"/>
        <v>0</v>
      </c>
      <c r="J29" s="33"/>
      <c r="K29" s="46"/>
    </row>
    <row r="30" spans="1:11" s="34" customFormat="1" ht="29.25" x14ac:dyDescent="0.2">
      <c r="A30" s="25" t="s">
        <v>35</v>
      </c>
      <c r="B30" s="26" t="s">
        <v>190</v>
      </c>
      <c r="C30" s="27" t="s">
        <v>168</v>
      </c>
      <c r="D30" s="28">
        <v>10</v>
      </c>
      <c r="E30" s="29">
        <v>0</v>
      </c>
      <c r="F30" s="30">
        <v>0</v>
      </c>
      <c r="G30" s="31"/>
      <c r="H30" s="32">
        <f t="shared" si="0"/>
        <v>0</v>
      </c>
      <c r="I30" s="32">
        <f t="shared" si="1"/>
        <v>0</v>
      </c>
      <c r="J30" s="33"/>
      <c r="K30" s="46"/>
    </row>
    <row r="31" spans="1:11" s="34" customFormat="1" ht="58.5" x14ac:dyDescent="0.2">
      <c r="A31" s="25" t="s">
        <v>36</v>
      </c>
      <c r="B31" s="26" t="s">
        <v>191</v>
      </c>
      <c r="C31" s="27" t="s">
        <v>168</v>
      </c>
      <c r="D31" s="28">
        <v>10</v>
      </c>
      <c r="E31" s="29">
        <v>0</v>
      </c>
      <c r="F31" s="30">
        <v>0</v>
      </c>
      <c r="G31" s="31"/>
      <c r="H31" s="32">
        <f t="shared" si="0"/>
        <v>0</v>
      </c>
      <c r="I31" s="32">
        <f t="shared" si="1"/>
        <v>0</v>
      </c>
      <c r="J31" s="33"/>
      <c r="K31" s="46"/>
    </row>
    <row r="32" spans="1:11" s="34" customFormat="1" ht="39" x14ac:dyDescent="0.2">
      <c r="A32" s="25" t="s">
        <v>37</v>
      </c>
      <c r="B32" s="26" t="s">
        <v>192</v>
      </c>
      <c r="C32" s="27" t="s">
        <v>168</v>
      </c>
      <c r="D32" s="28">
        <v>100</v>
      </c>
      <c r="E32" s="29">
        <v>0</v>
      </c>
      <c r="F32" s="30">
        <v>0</v>
      </c>
      <c r="G32" s="31"/>
      <c r="H32" s="32">
        <f t="shared" si="0"/>
        <v>0</v>
      </c>
      <c r="I32" s="32">
        <f t="shared" si="1"/>
        <v>0</v>
      </c>
      <c r="J32" s="33"/>
      <c r="K32" s="46"/>
    </row>
    <row r="33" spans="1:11" s="34" customFormat="1" ht="29.25" x14ac:dyDescent="0.2">
      <c r="A33" s="25" t="s">
        <v>38</v>
      </c>
      <c r="B33" s="26" t="s">
        <v>193</v>
      </c>
      <c r="C33" s="27" t="s">
        <v>168</v>
      </c>
      <c r="D33" s="28">
        <v>1</v>
      </c>
      <c r="E33" s="29">
        <v>0</v>
      </c>
      <c r="F33" s="30">
        <v>0</v>
      </c>
      <c r="G33" s="31"/>
      <c r="H33" s="32">
        <f t="shared" si="0"/>
        <v>0</v>
      </c>
      <c r="I33" s="32">
        <f t="shared" si="1"/>
        <v>0</v>
      </c>
      <c r="J33" s="33"/>
      <c r="K33" s="46"/>
    </row>
    <row r="34" spans="1:11" s="34" customFormat="1" ht="29.25" x14ac:dyDescent="0.2">
      <c r="A34" s="25" t="s">
        <v>39</v>
      </c>
      <c r="B34" s="26" t="s">
        <v>194</v>
      </c>
      <c r="C34" s="27" t="s">
        <v>168</v>
      </c>
      <c r="D34" s="28">
        <v>1</v>
      </c>
      <c r="E34" s="29">
        <v>0</v>
      </c>
      <c r="F34" s="30">
        <v>0</v>
      </c>
      <c r="G34" s="31"/>
      <c r="H34" s="32">
        <f t="shared" si="0"/>
        <v>0</v>
      </c>
      <c r="I34" s="32">
        <f t="shared" si="1"/>
        <v>0</v>
      </c>
      <c r="J34" s="33"/>
      <c r="K34" s="46"/>
    </row>
    <row r="35" spans="1:11" s="34" customFormat="1" ht="19.5" x14ac:dyDescent="0.2">
      <c r="A35" s="25" t="s">
        <v>40</v>
      </c>
      <c r="B35" s="35" t="s">
        <v>195</v>
      </c>
      <c r="C35" s="27" t="s">
        <v>168</v>
      </c>
      <c r="D35" s="28">
        <v>20</v>
      </c>
      <c r="E35" s="29">
        <v>0</v>
      </c>
      <c r="F35" s="30">
        <v>0</v>
      </c>
      <c r="G35" s="31"/>
      <c r="H35" s="32">
        <f t="shared" si="0"/>
        <v>0</v>
      </c>
      <c r="I35" s="32">
        <f t="shared" si="1"/>
        <v>0</v>
      </c>
      <c r="J35" s="33"/>
      <c r="K35" s="46"/>
    </row>
    <row r="36" spans="1:11" s="34" customFormat="1" ht="39" x14ac:dyDescent="0.2">
      <c r="A36" s="25" t="s">
        <v>41</v>
      </c>
      <c r="B36" s="35" t="s">
        <v>196</v>
      </c>
      <c r="C36" s="27" t="s">
        <v>168</v>
      </c>
      <c r="D36" s="28">
        <v>50</v>
      </c>
      <c r="E36" s="29">
        <v>0</v>
      </c>
      <c r="F36" s="30">
        <v>0</v>
      </c>
      <c r="G36" s="31"/>
      <c r="H36" s="32">
        <f t="shared" si="0"/>
        <v>0</v>
      </c>
      <c r="I36" s="32">
        <f t="shared" si="1"/>
        <v>0</v>
      </c>
      <c r="J36" s="33"/>
      <c r="K36" s="46"/>
    </row>
    <row r="37" spans="1:11" s="34" customFormat="1" ht="39" x14ac:dyDescent="0.2">
      <c r="A37" s="25" t="s">
        <v>42</v>
      </c>
      <c r="B37" s="26" t="s">
        <v>197</v>
      </c>
      <c r="C37" s="27" t="s">
        <v>168</v>
      </c>
      <c r="D37" s="28">
        <v>410</v>
      </c>
      <c r="E37" s="29">
        <v>0</v>
      </c>
      <c r="F37" s="30">
        <v>0</v>
      </c>
      <c r="G37" s="31"/>
      <c r="H37" s="32">
        <f t="shared" si="0"/>
        <v>0</v>
      </c>
      <c r="I37" s="32">
        <f t="shared" si="1"/>
        <v>0</v>
      </c>
      <c r="J37" s="33"/>
      <c r="K37" s="46"/>
    </row>
    <row r="38" spans="1:11" s="34" customFormat="1" ht="39" x14ac:dyDescent="0.2">
      <c r="A38" s="25" t="s">
        <v>43</v>
      </c>
      <c r="B38" s="26" t="s">
        <v>198</v>
      </c>
      <c r="C38" s="27" t="s">
        <v>168</v>
      </c>
      <c r="D38" s="28">
        <v>290</v>
      </c>
      <c r="E38" s="29">
        <v>0</v>
      </c>
      <c r="F38" s="30">
        <v>0</v>
      </c>
      <c r="G38" s="31"/>
      <c r="H38" s="32">
        <f t="shared" si="0"/>
        <v>0</v>
      </c>
      <c r="I38" s="32">
        <f t="shared" si="1"/>
        <v>0</v>
      </c>
      <c r="J38" s="33"/>
      <c r="K38" s="46"/>
    </row>
    <row r="39" spans="1:11" s="34" customFormat="1" ht="19.5" x14ac:dyDescent="0.2">
      <c r="A39" s="25" t="s">
        <v>44</v>
      </c>
      <c r="B39" s="26" t="s">
        <v>199</v>
      </c>
      <c r="C39" s="27" t="s">
        <v>168</v>
      </c>
      <c r="D39" s="28">
        <v>200</v>
      </c>
      <c r="E39" s="29">
        <v>0</v>
      </c>
      <c r="F39" s="30">
        <v>0</v>
      </c>
      <c r="G39" s="31"/>
      <c r="H39" s="32">
        <f t="shared" si="0"/>
        <v>0</v>
      </c>
      <c r="I39" s="32">
        <f t="shared" si="1"/>
        <v>0</v>
      </c>
      <c r="J39" s="33"/>
      <c r="K39" s="46"/>
    </row>
    <row r="40" spans="1:11" s="34" customFormat="1" ht="19.5" x14ac:dyDescent="0.2">
      <c r="A40" s="25" t="s">
        <v>45</v>
      </c>
      <c r="B40" s="26" t="s">
        <v>200</v>
      </c>
      <c r="C40" s="27" t="s">
        <v>168</v>
      </c>
      <c r="D40" s="28">
        <v>2300</v>
      </c>
      <c r="E40" s="29">
        <v>0</v>
      </c>
      <c r="F40" s="30">
        <v>0</v>
      </c>
      <c r="G40" s="31"/>
      <c r="H40" s="32">
        <f t="shared" si="0"/>
        <v>0</v>
      </c>
      <c r="I40" s="32">
        <f t="shared" si="1"/>
        <v>0</v>
      </c>
      <c r="J40" s="33"/>
      <c r="K40" s="46"/>
    </row>
    <row r="41" spans="1:11" s="34" customFormat="1" ht="29.25" x14ac:dyDescent="0.2">
      <c r="A41" s="25" t="s">
        <v>46</v>
      </c>
      <c r="B41" s="26" t="s">
        <v>201</v>
      </c>
      <c r="C41" s="27" t="s">
        <v>168</v>
      </c>
      <c r="D41" s="28">
        <v>320</v>
      </c>
      <c r="E41" s="29">
        <v>0</v>
      </c>
      <c r="F41" s="30">
        <v>0</v>
      </c>
      <c r="G41" s="31"/>
      <c r="H41" s="32">
        <f t="shared" si="0"/>
        <v>0</v>
      </c>
      <c r="I41" s="32">
        <f t="shared" si="1"/>
        <v>0</v>
      </c>
      <c r="J41" s="33"/>
      <c r="K41" s="46"/>
    </row>
    <row r="42" spans="1:11" s="34" customFormat="1" ht="29.25" x14ac:dyDescent="0.2">
      <c r="A42" s="25" t="s">
        <v>47</v>
      </c>
      <c r="B42" s="35" t="s">
        <v>202</v>
      </c>
      <c r="C42" s="27" t="s">
        <v>168</v>
      </c>
      <c r="D42" s="28">
        <v>140</v>
      </c>
      <c r="E42" s="29">
        <v>0</v>
      </c>
      <c r="F42" s="30">
        <v>0</v>
      </c>
      <c r="G42" s="31"/>
      <c r="H42" s="32">
        <f t="shared" si="0"/>
        <v>0</v>
      </c>
      <c r="I42" s="32">
        <f t="shared" si="1"/>
        <v>0</v>
      </c>
      <c r="J42" s="33"/>
      <c r="K42" s="46"/>
    </row>
    <row r="43" spans="1:11" s="34" customFormat="1" ht="48.75" x14ac:dyDescent="0.2">
      <c r="A43" s="25" t="s">
        <v>48</v>
      </c>
      <c r="B43" s="35" t="s">
        <v>203</v>
      </c>
      <c r="C43" s="27" t="s">
        <v>168</v>
      </c>
      <c r="D43" s="28">
        <v>10</v>
      </c>
      <c r="E43" s="29">
        <v>0</v>
      </c>
      <c r="F43" s="30">
        <v>0</v>
      </c>
      <c r="G43" s="31"/>
      <c r="H43" s="32">
        <f t="shared" si="0"/>
        <v>0</v>
      </c>
      <c r="I43" s="32">
        <f t="shared" si="1"/>
        <v>0</v>
      </c>
      <c r="J43" s="33"/>
      <c r="K43" s="46"/>
    </row>
    <row r="44" spans="1:11" s="34" customFormat="1" ht="29.25" x14ac:dyDescent="0.2">
      <c r="A44" s="25" t="s">
        <v>49</v>
      </c>
      <c r="B44" s="35" t="s">
        <v>204</v>
      </c>
      <c r="C44" s="27" t="s">
        <v>168</v>
      </c>
      <c r="D44" s="28">
        <v>185</v>
      </c>
      <c r="E44" s="29">
        <v>0</v>
      </c>
      <c r="F44" s="30">
        <v>0</v>
      </c>
      <c r="G44" s="31"/>
      <c r="H44" s="32">
        <f t="shared" si="0"/>
        <v>0</v>
      </c>
      <c r="I44" s="32">
        <f t="shared" si="1"/>
        <v>0</v>
      </c>
      <c r="J44" s="33"/>
      <c r="K44" s="46"/>
    </row>
    <row r="45" spans="1:11" s="34" customFormat="1" ht="29.25" x14ac:dyDescent="0.2">
      <c r="A45" s="25" t="s">
        <v>50</v>
      </c>
      <c r="B45" s="26" t="s">
        <v>205</v>
      </c>
      <c r="C45" s="27" t="s">
        <v>168</v>
      </c>
      <c r="D45" s="28">
        <v>350</v>
      </c>
      <c r="E45" s="29">
        <v>0</v>
      </c>
      <c r="F45" s="30">
        <v>0</v>
      </c>
      <c r="G45" s="31"/>
      <c r="H45" s="32">
        <f t="shared" si="0"/>
        <v>0</v>
      </c>
      <c r="I45" s="32">
        <f t="shared" si="1"/>
        <v>0</v>
      </c>
      <c r="J45" s="33"/>
      <c r="K45" s="46"/>
    </row>
    <row r="46" spans="1:11" s="34" customFormat="1" ht="19.5" x14ac:dyDescent="0.2">
      <c r="A46" s="25" t="s">
        <v>51</v>
      </c>
      <c r="B46" s="26" t="s">
        <v>206</v>
      </c>
      <c r="C46" s="27" t="s">
        <v>168</v>
      </c>
      <c r="D46" s="28">
        <v>40</v>
      </c>
      <c r="E46" s="29">
        <v>0</v>
      </c>
      <c r="F46" s="30">
        <v>0</v>
      </c>
      <c r="G46" s="31"/>
      <c r="H46" s="32">
        <f t="shared" si="0"/>
        <v>0</v>
      </c>
      <c r="I46" s="32">
        <f t="shared" si="1"/>
        <v>0</v>
      </c>
      <c r="J46" s="33"/>
      <c r="K46" s="46"/>
    </row>
    <row r="47" spans="1:11" s="34" customFormat="1" ht="39" x14ac:dyDescent="0.2">
      <c r="A47" s="25" t="s">
        <v>52</v>
      </c>
      <c r="B47" s="26" t="s">
        <v>207</v>
      </c>
      <c r="C47" s="27" t="s">
        <v>168</v>
      </c>
      <c r="D47" s="28">
        <v>90</v>
      </c>
      <c r="E47" s="29">
        <v>0</v>
      </c>
      <c r="F47" s="30">
        <v>0</v>
      </c>
      <c r="G47" s="31"/>
      <c r="H47" s="32">
        <f t="shared" si="0"/>
        <v>0</v>
      </c>
      <c r="I47" s="32">
        <f t="shared" si="1"/>
        <v>0</v>
      </c>
      <c r="J47" s="33"/>
      <c r="K47" s="46"/>
    </row>
    <row r="48" spans="1:11" s="34" customFormat="1" ht="9.75" x14ac:dyDescent="0.2">
      <c r="A48" s="25" t="s">
        <v>53</v>
      </c>
      <c r="B48" s="26" t="s">
        <v>208</v>
      </c>
      <c r="C48" s="27" t="s">
        <v>168</v>
      </c>
      <c r="D48" s="28">
        <v>2</v>
      </c>
      <c r="E48" s="29">
        <v>0</v>
      </c>
      <c r="F48" s="30">
        <v>0</v>
      </c>
      <c r="G48" s="31"/>
      <c r="H48" s="32">
        <f t="shared" si="0"/>
        <v>0</v>
      </c>
      <c r="I48" s="32">
        <f t="shared" si="1"/>
        <v>0</v>
      </c>
      <c r="J48" s="33"/>
      <c r="K48" s="46"/>
    </row>
    <row r="49" spans="1:11" s="34" customFormat="1" ht="29.25" x14ac:dyDescent="0.2">
      <c r="A49" s="25" t="s">
        <v>54</v>
      </c>
      <c r="B49" s="26" t="s">
        <v>209</v>
      </c>
      <c r="C49" s="27" t="s">
        <v>168</v>
      </c>
      <c r="D49" s="28">
        <v>534</v>
      </c>
      <c r="E49" s="29">
        <v>0</v>
      </c>
      <c r="F49" s="30">
        <v>0</v>
      </c>
      <c r="G49" s="31"/>
      <c r="H49" s="32">
        <f t="shared" si="0"/>
        <v>0</v>
      </c>
      <c r="I49" s="32">
        <f t="shared" si="1"/>
        <v>0</v>
      </c>
      <c r="J49" s="33"/>
      <c r="K49" s="46"/>
    </row>
    <row r="50" spans="1:11" s="34" customFormat="1" ht="29.25" x14ac:dyDescent="0.2">
      <c r="A50" s="25" t="s">
        <v>55</v>
      </c>
      <c r="B50" s="26" t="s">
        <v>210</v>
      </c>
      <c r="C50" s="27" t="s">
        <v>168</v>
      </c>
      <c r="D50" s="28">
        <v>2104</v>
      </c>
      <c r="E50" s="29">
        <v>0</v>
      </c>
      <c r="F50" s="30">
        <v>0</v>
      </c>
      <c r="G50" s="31"/>
      <c r="H50" s="32">
        <f t="shared" si="0"/>
        <v>0</v>
      </c>
      <c r="I50" s="32">
        <f t="shared" si="1"/>
        <v>0</v>
      </c>
      <c r="J50" s="33"/>
      <c r="K50" s="46"/>
    </row>
    <row r="51" spans="1:11" s="34" customFormat="1" ht="29.25" x14ac:dyDescent="0.2">
      <c r="A51" s="25" t="s">
        <v>56</v>
      </c>
      <c r="B51" s="26" t="s">
        <v>211</v>
      </c>
      <c r="C51" s="27" t="s">
        <v>168</v>
      </c>
      <c r="D51" s="28">
        <v>890</v>
      </c>
      <c r="E51" s="29">
        <v>0</v>
      </c>
      <c r="F51" s="30">
        <v>0</v>
      </c>
      <c r="G51" s="31"/>
      <c r="H51" s="32">
        <f t="shared" si="0"/>
        <v>0</v>
      </c>
      <c r="I51" s="32">
        <f t="shared" si="1"/>
        <v>0</v>
      </c>
      <c r="J51" s="33"/>
      <c r="K51" s="46"/>
    </row>
    <row r="52" spans="1:11" s="34" customFormat="1" ht="19.5" x14ac:dyDescent="0.2">
      <c r="A52" s="25" t="s">
        <v>57</v>
      </c>
      <c r="B52" s="35" t="s">
        <v>212</v>
      </c>
      <c r="C52" s="27" t="s">
        <v>168</v>
      </c>
      <c r="D52" s="28">
        <v>2</v>
      </c>
      <c r="E52" s="29">
        <v>0</v>
      </c>
      <c r="F52" s="30">
        <v>0</v>
      </c>
      <c r="G52" s="31"/>
      <c r="H52" s="32">
        <f t="shared" si="0"/>
        <v>0</v>
      </c>
      <c r="I52" s="32">
        <f t="shared" si="1"/>
        <v>0</v>
      </c>
      <c r="J52" s="33"/>
      <c r="K52" s="46"/>
    </row>
    <row r="53" spans="1:11" s="34" customFormat="1" ht="19.5" x14ac:dyDescent="0.2">
      <c r="A53" s="25" t="s">
        <v>58</v>
      </c>
      <c r="B53" s="26" t="s">
        <v>213</v>
      </c>
      <c r="C53" s="27" t="s">
        <v>168</v>
      </c>
      <c r="D53" s="28">
        <v>4728</v>
      </c>
      <c r="E53" s="29">
        <v>0</v>
      </c>
      <c r="F53" s="30">
        <v>0</v>
      </c>
      <c r="G53" s="31"/>
      <c r="H53" s="32">
        <f t="shared" si="0"/>
        <v>0</v>
      </c>
      <c r="I53" s="32">
        <f t="shared" si="1"/>
        <v>0</v>
      </c>
      <c r="J53" s="33"/>
      <c r="K53" s="46"/>
    </row>
    <row r="54" spans="1:11" s="34" customFormat="1" ht="19.5" x14ac:dyDescent="0.2">
      <c r="A54" s="25" t="s">
        <v>59</v>
      </c>
      <c r="B54" s="26" t="s">
        <v>214</v>
      </c>
      <c r="C54" s="27" t="s">
        <v>168</v>
      </c>
      <c r="D54" s="28">
        <v>3560</v>
      </c>
      <c r="E54" s="29">
        <v>0</v>
      </c>
      <c r="F54" s="30">
        <v>0</v>
      </c>
      <c r="G54" s="31"/>
      <c r="H54" s="32">
        <f t="shared" si="0"/>
        <v>0</v>
      </c>
      <c r="I54" s="32">
        <f t="shared" si="1"/>
        <v>0</v>
      </c>
      <c r="J54" s="33"/>
      <c r="K54" s="46"/>
    </row>
    <row r="55" spans="1:11" s="34" customFormat="1" ht="19.5" x14ac:dyDescent="0.2">
      <c r="A55" s="25" t="s">
        <v>60</v>
      </c>
      <c r="B55" s="35" t="s">
        <v>215</v>
      </c>
      <c r="C55" s="28" t="s">
        <v>168</v>
      </c>
      <c r="D55" s="28">
        <v>3547</v>
      </c>
      <c r="E55" s="29">
        <v>0</v>
      </c>
      <c r="F55" s="30">
        <v>0</v>
      </c>
      <c r="G55" s="31"/>
      <c r="H55" s="32">
        <f t="shared" si="0"/>
        <v>0</v>
      </c>
      <c r="I55" s="32">
        <f t="shared" si="1"/>
        <v>0</v>
      </c>
      <c r="J55" s="33"/>
      <c r="K55" s="46"/>
    </row>
    <row r="56" spans="1:11" s="34" customFormat="1" ht="19.5" x14ac:dyDescent="0.2">
      <c r="A56" s="25" t="s">
        <v>61</v>
      </c>
      <c r="B56" s="35" t="s">
        <v>216</v>
      </c>
      <c r="C56" s="27" t="s">
        <v>217</v>
      </c>
      <c r="D56" s="28">
        <v>3960</v>
      </c>
      <c r="E56" s="29">
        <v>0</v>
      </c>
      <c r="F56" s="30">
        <v>0</v>
      </c>
      <c r="G56" s="31"/>
      <c r="H56" s="32">
        <f t="shared" si="0"/>
        <v>0</v>
      </c>
      <c r="I56" s="32">
        <f t="shared" si="1"/>
        <v>0</v>
      </c>
      <c r="J56" s="33"/>
      <c r="K56" s="46"/>
    </row>
    <row r="57" spans="1:11" s="34" customFormat="1" ht="9.75" x14ac:dyDescent="0.2">
      <c r="A57" s="25" t="s">
        <v>62</v>
      </c>
      <c r="B57" s="35" t="s">
        <v>218</v>
      </c>
      <c r="C57" s="27" t="s">
        <v>217</v>
      </c>
      <c r="D57" s="28">
        <v>20</v>
      </c>
      <c r="E57" s="29">
        <v>0</v>
      </c>
      <c r="F57" s="30">
        <v>0</v>
      </c>
      <c r="G57" s="31"/>
      <c r="H57" s="32">
        <f t="shared" si="0"/>
        <v>0</v>
      </c>
      <c r="I57" s="32">
        <f t="shared" si="1"/>
        <v>0</v>
      </c>
      <c r="J57" s="33"/>
      <c r="K57" s="46"/>
    </row>
    <row r="58" spans="1:11" s="34" customFormat="1" ht="19.5" x14ac:dyDescent="0.2">
      <c r="A58" s="25" t="s">
        <v>63</v>
      </c>
      <c r="B58" s="26" t="s">
        <v>219</v>
      </c>
      <c r="C58" s="27" t="s">
        <v>217</v>
      </c>
      <c r="D58" s="28">
        <v>187</v>
      </c>
      <c r="E58" s="29">
        <v>0</v>
      </c>
      <c r="F58" s="30">
        <v>0</v>
      </c>
      <c r="G58" s="31"/>
      <c r="H58" s="32">
        <f t="shared" si="0"/>
        <v>0</v>
      </c>
      <c r="I58" s="32">
        <f t="shared" si="1"/>
        <v>0</v>
      </c>
      <c r="J58" s="33"/>
      <c r="K58" s="46"/>
    </row>
    <row r="59" spans="1:11" s="34" customFormat="1" ht="19.5" x14ac:dyDescent="0.2">
      <c r="A59" s="25" t="s">
        <v>64</v>
      </c>
      <c r="B59" s="35" t="s">
        <v>220</v>
      </c>
      <c r="C59" s="28" t="s">
        <v>217</v>
      </c>
      <c r="D59" s="28">
        <v>81</v>
      </c>
      <c r="E59" s="29">
        <v>0</v>
      </c>
      <c r="F59" s="30">
        <v>0</v>
      </c>
      <c r="G59" s="31"/>
      <c r="H59" s="32">
        <f t="shared" si="0"/>
        <v>0</v>
      </c>
      <c r="I59" s="32">
        <f t="shared" si="1"/>
        <v>0</v>
      </c>
      <c r="J59" s="33"/>
      <c r="K59" s="46"/>
    </row>
    <row r="60" spans="1:11" s="34" customFormat="1" ht="9.75" x14ac:dyDescent="0.2">
      <c r="A60" s="25" t="s">
        <v>65</v>
      </c>
      <c r="B60" s="35" t="s">
        <v>221</v>
      </c>
      <c r="C60" s="28" t="s">
        <v>168</v>
      </c>
      <c r="D60" s="28">
        <v>2</v>
      </c>
      <c r="E60" s="29">
        <v>0</v>
      </c>
      <c r="F60" s="30">
        <v>0</v>
      </c>
      <c r="G60" s="31"/>
      <c r="H60" s="32">
        <f t="shared" si="0"/>
        <v>0</v>
      </c>
      <c r="I60" s="32">
        <f t="shared" si="1"/>
        <v>0</v>
      </c>
      <c r="J60" s="33"/>
      <c r="K60" s="46"/>
    </row>
    <row r="61" spans="1:11" s="34" customFormat="1" ht="29.25" x14ac:dyDescent="0.2">
      <c r="A61" s="25" t="s">
        <v>66</v>
      </c>
      <c r="B61" s="35" t="s">
        <v>222</v>
      </c>
      <c r="C61" s="28" t="s">
        <v>223</v>
      </c>
      <c r="D61" s="28">
        <v>609</v>
      </c>
      <c r="E61" s="29">
        <v>0</v>
      </c>
      <c r="F61" s="30">
        <v>0</v>
      </c>
      <c r="G61" s="31"/>
      <c r="H61" s="32">
        <f t="shared" si="0"/>
        <v>0</v>
      </c>
      <c r="I61" s="32">
        <f t="shared" si="1"/>
        <v>0</v>
      </c>
      <c r="J61" s="33"/>
      <c r="K61" s="46"/>
    </row>
    <row r="62" spans="1:11" s="34" customFormat="1" ht="29.25" x14ac:dyDescent="0.2">
      <c r="A62" s="25" t="s">
        <v>67</v>
      </c>
      <c r="B62" s="35" t="s">
        <v>224</v>
      </c>
      <c r="C62" s="28" t="s">
        <v>223</v>
      </c>
      <c r="D62" s="28">
        <v>10</v>
      </c>
      <c r="E62" s="29">
        <v>0</v>
      </c>
      <c r="F62" s="30">
        <v>0</v>
      </c>
      <c r="G62" s="31"/>
      <c r="H62" s="32">
        <f t="shared" si="0"/>
        <v>0</v>
      </c>
      <c r="I62" s="32">
        <f t="shared" si="1"/>
        <v>0</v>
      </c>
      <c r="J62" s="33"/>
      <c r="K62" s="46"/>
    </row>
    <row r="63" spans="1:11" s="34" customFormat="1" ht="29.25" x14ac:dyDescent="0.2">
      <c r="A63" s="25" t="s">
        <v>68</v>
      </c>
      <c r="B63" s="35" t="s">
        <v>225</v>
      </c>
      <c r="C63" s="28" t="s">
        <v>217</v>
      </c>
      <c r="D63" s="28">
        <v>16150</v>
      </c>
      <c r="E63" s="29">
        <v>0</v>
      </c>
      <c r="F63" s="30">
        <v>0</v>
      </c>
      <c r="G63" s="31"/>
      <c r="H63" s="32">
        <f t="shared" si="0"/>
        <v>0</v>
      </c>
      <c r="I63" s="32">
        <f t="shared" si="1"/>
        <v>0</v>
      </c>
      <c r="J63" s="33"/>
      <c r="K63" s="46"/>
    </row>
    <row r="64" spans="1:11" s="34" customFormat="1" ht="29.25" x14ac:dyDescent="0.2">
      <c r="A64" s="25" t="s">
        <v>69</v>
      </c>
      <c r="B64" s="35" t="s">
        <v>226</v>
      </c>
      <c r="C64" s="28" t="s">
        <v>217</v>
      </c>
      <c r="D64" s="28">
        <v>17475</v>
      </c>
      <c r="E64" s="29">
        <v>0</v>
      </c>
      <c r="F64" s="30">
        <v>0</v>
      </c>
      <c r="G64" s="31"/>
      <c r="H64" s="32">
        <f t="shared" si="0"/>
        <v>0</v>
      </c>
      <c r="I64" s="32">
        <f t="shared" si="1"/>
        <v>0</v>
      </c>
      <c r="J64" s="33"/>
      <c r="K64" s="46"/>
    </row>
    <row r="65" spans="1:11" s="34" customFormat="1" ht="29.25" x14ac:dyDescent="0.2">
      <c r="A65" s="25" t="s">
        <v>70</v>
      </c>
      <c r="B65" s="35" t="s">
        <v>227</v>
      </c>
      <c r="C65" s="28" t="s">
        <v>217</v>
      </c>
      <c r="D65" s="28">
        <v>550</v>
      </c>
      <c r="E65" s="29">
        <v>0</v>
      </c>
      <c r="F65" s="30">
        <v>0</v>
      </c>
      <c r="G65" s="31"/>
      <c r="H65" s="32">
        <f t="shared" si="0"/>
        <v>0</v>
      </c>
      <c r="I65" s="32">
        <f t="shared" si="1"/>
        <v>0</v>
      </c>
      <c r="J65" s="33"/>
      <c r="K65" s="46"/>
    </row>
    <row r="66" spans="1:11" s="34" customFormat="1" ht="48.75" x14ac:dyDescent="0.2">
      <c r="A66" s="25" t="s">
        <v>71</v>
      </c>
      <c r="B66" s="35" t="s">
        <v>228</v>
      </c>
      <c r="C66" s="28" t="s">
        <v>217</v>
      </c>
      <c r="D66" s="28">
        <v>30</v>
      </c>
      <c r="E66" s="29">
        <v>0</v>
      </c>
      <c r="F66" s="30">
        <v>0</v>
      </c>
      <c r="G66" s="31"/>
      <c r="H66" s="32">
        <f t="shared" si="0"/>
        <v>0</v>
      </c>
      <c r="I66" s="32">
        <f t="shared" si="1"/>
        <v>0</v>
      </c>
      <c r="J66" s="33"/>
      <c r="K66" s="46"/>
    </row>
    <row r="67" spans="1:11" s="34" customFormat="1" ht="48.75" x14ac:dyDescent="0.2">
      <c r="A67" s="25" t="s">
        <v>72</v>
      </c>
      <c r="B67" s="35" t="s">
        <v>229</v>
      </c>
      <c r="C67" s="28" t="s">
        <v>217</v>
      </c>
      <c r="D67" s="28">
        <v>20</v>
      </c>
      <c r="E67" s="29">
        <v>0</v>
      </c>
      <c r="F67" s="30">
        <v>0</v>
      </c>
      <c r="G67" s="31"/>
      <c r="H67" s="32">
        <f t="shared" si="0"/>
        <v>0</v>
      </c>
      <c r="I67" s="32">
        <f t="shared" si="1"/>
        <v>0</v>
      </c>
      <c r="J67" s="33"/>
      <c r="K67" s="46"/>
    </row>
    <row r="68" spans="1:11" s="34" customFormat="1" ht="48.75" x14ac:dyDescent="0.2">
      <c r="A68" s="25" t="s">
        <v>73</v>
      </c>
      <c r="B68" s="35" t="s">
        <v>230</v>
      </c>
      <c r="C68" s="28" t="s">
        <v>217</v>
      </c>
      <c r="D68" s="28">
        <v>15</v>
      </c>
      <c r="E68" s="29">
        <v>0</v>
      </c>
      <c r="F68" s="30">
        <v>0</v>
      </c>
      <c r="G68" s="31"/>
      <c r="H68" s="32">
        <f t="shared" si="0"/>
        <v>0</v>
      </c>
      <c r="I68" s="32">
        <f t="shared" si="1"/>
        <v>0</v>
      </c>
      <c r="J68" s="33"/>
      <c r="K68" s="46"/>
    </row>
    <row r="69" spans="1:11" s="34" customFormat="1" ht="48.75" x14ac:dyDescent="0.2">
      <c r="A69" s="25" t="s">
        <v>74</v>
      </c>
      <c r="B69" s="35" t="s">
        <v>231</v>
      </c>
      <c r="C69" s="28" t="s">
        <v>217</v>
      </c>
      <c r="D69" s="28">
        <v>1010</v>
      </c>
      <c r="E69" s="29">
        <v>0</v>
      </c>
      <c r="F69" s="30">
        <v>0</v>
      </c>
      <c r="G69" s="31"/>
      <c r="H69" s="32">
        <f t="shared" si="0"/>
        <v>0</v>
      </c>
      <c r="I69" s="32">
        <f t="shared" si="1"/>
        <v>0</v>
      </c>
      <c r="J69" s="33"/>
      <c r="K69" s="46"/>
    </row>
    <row r="70" spans="1:11" s="34" customFormat="1" ht="39" x14ac:dyDescent="0.2">
      <c r="A70" s="25" t="s">
        <v>75</v>
      </c>
      <c r="B70" s="35" t="s">
        <v>232</v>
      </c>
      <c r="C70" s="28" t="s">
        <v>168</v>
      </c>
      <c r="D70" s="28">
        <v>517</v>
      </c>
      <c r="E70" s="29">
        <v>0</v>
      </c>
      <c r="F70" s="30">
        <v>0</v>
      </c>
      <c r="G70" s="31"/>
      <c r="H70" s="32">
        <f t="shared" si="0"/>
        <v>0</v>
      </c>
      <c r="I70" s="32">
        <f t="shared" si="1"/>
        <v>0</v>
      </c>
      <c r="J70" s="33"/>
      <c r="K70" s="46"/>
    </row>
    <row r="71" spans="1:11" s="34" customFormat="1" ht="29.25" x14ac:dyDescent="0.2">
      <c r="A71" s="25" t="s">
        <v>76</v>
      </c>
      <c r="B71" s="35" t="s">
        <v>233</v>
      </c>
      <c r="C71" s="28" t="s">
        <v>168</v>
      </c>
      <c r="D71" s="28">
        <v>60</v>
      </c>
      <c r="E71" s="29">
        <v>0</v>
      </c>
      <c r="F71" s="30">
        <v>0</v>
      </c>
      <c r="G71" s="31"/>
      <c r="H71" s="32">
        <f t="shared" si="0"/>
        <v>0</v>
      </c>
      <c r="I71" s="32">
        <f t="shared" si="1"/>
        <v>0</v>
      </c>
      <c r="J71" s="33"/>
      <c r="K71" s="46"/>
    </row>
    <row r="72" spans="1:11" s="34" customFormat="1" ht="29.25" x14ac:dyDescent="0.2">
      <c r="A72" s="25" t="s">
        <v>77</v>
      </c>
      <c r="B72" s="35" t="s">
        <v>234</v>
      </c>
      <c r="C72" s="28" t="s">
        <v>168</v>
      </c>
      <c r="D72" s="28">
        <v>10400</v>
      </c>
      <c r="E72" s="29">
        <v>0</v>
      </c>
      <c r="F72" s="30">
        <v>0</v>
      </c>
      <c r="G72" s="31"/>
      <c r="H72" s="32">
        <f t="shared" si="0"/>
        <v>0</v>
      </c>
      <c r="I72" s="32">
        <f t="shared" si="1"/>
        <v>0</v>
      </c>
      <c r="J72" s="33"/>
      <c r="K72" s="46"/>
    </row>
    <row r="73" spans="1:11" s="34" customFormat="1" ht="29.25" x14ac:dyDescent="0.2">
      <c r="A73" s="25" t="s">
        <v>78</v>
      </c>
      <c r="B73" s="35" t="s">
        <v>235</v>
      </c>
      <c r="C73" s="28" t="s">
        <v>168</v>
      </c>
      <c r="D73" s="28">
        <v>4400</v>
      </c>
      <c r="E73" s="29">
        <v>0</v>
      </c>
      <c r="F73" s="30">
        <v>0</v>
      </c>
      <c r="G73" s="31"/>
      <c r="H73" s="32">
        <f t="shared" ref="H73:H136" si="2">D73*E73</f>
        <v>0</v>
      </c>
      <c r="I73" s="32">
        <f t="shared" ref="I73:I136" si="3">D73*F73</f>
        <v>0</v>
      </c>
      <c r="J73" s="33"/>
      <c r="K73" s="46"/>
    </row>
    <row r="74" spans="1:11" s="34" customFormat="1" ht="29.25" x14ac:dyDescent="0.2">
      <c r="A74" s="25" t="s">
        <v>79</v>
      </c>
      <c r="B74" s="35" t="s">
        <v>236</v>
      </c>
      <c r="C74" s="28" t="s">
        <v>168</v>
      </c>
      <c r="D74" s="28">
        <v>3650</v>
      </c>
      <c r="E74" s="29">
        <v>0</v>
      </c>
      <c r="F74" s="30">
        <v>0</v>
      </c>
      <c r="G74" s="31"/>
      <c r="H74" s="32">
        <f t="shared" si="2"/>
        <v>0</v>
      </c>
      <c r="I74" s="32">
        <f t="shared" si="3"/>
        <v>0</v>
      </c>
      <c r="J74" s="33"/>
      <c r="K74" s="46"/>
    </row>
    <row r="75" spans="1:11" s="34" customFormat="1" ht="29.25" x14ac:dyDescent="0.2">
      <c r="A75" s="25" t="s">
        <v>80</v>
      </c>
      <c r="B75" s="35" t="s">
        <v>237</v>
      </c>
      <c r="C75" s="28" t="s">
        <v>168</v>
      </c>
      <c r="D75" s="28">
        <v>1000</v>
      </c>
      <c r="E75" s="29">
        <v>0</v>
      </c>
      <c r="F75" s="30">
        <v>0</v>
      </c>
      <c r="G75" s="31"/>
      <c r="H75" s="32">
        <f t="shared" si="2"/>
        <v>0</v>
      </c>
      <c r="I75" s="32">
        <f t="shared" si="3"/>
        <v>0</v>
      </c>
      <c r="J75" s="33"/>
      <c r="K75" s="46"/>
    </row>
    <row r="76" spans="1:11" s="34" customFormat="1" ht="19.5" x14ac:dyDescent="0.2">
      <c r="A76" s="25" t="s">
        <v>81</v>
      </c>
      <c r="B76" s="35" t="s">
        <v>238</v>
      </c>
      <c r="C76" s="28" t="s">
        <v>168</v>
      </c>
      <c r="D76" s="28">
        <v>16</v>
      </c>
      <c r="E76" s="29">
        <v>0</v>
      </c>
      <c r="F76" s="30">
        <v>0</v>
      </c>
      <c r="G76" s="31"/>
      <c r="H76" s="32">
        <f t="shared" si="2"/>
        <v>0</v>
      </c>
      <c r="I76" s="32">
        <f t="shared" si="3"/>
        <v>0</v>
      </c>
      <c r="J76" s="33"/>
      <c r="K76" s="46"/>
    </row>
    <row r="77" spans="1:11" s="34" customFormat="1" ht="19.5" x14ac:dyDescent="0.2">
      <c r="A77" s="25" t="s">
        <v>82</v>
      </c>
      <c r="B77" s="35" t="s">
        <v>239</v>
      </c>
      <c r="C77" s="28" t="s">
        <v>168</v>
      </c>
      <c r="D77" s="28">
        <v>46</v>
      </c>
      <c r="E77" s="29">
        <v>0</v>
      </c>
      <c r="F77" s="30">
        <v>0</v>
      </c>
      <c r="G77" s="31"/>
      <c r="H77" s="32">
        <f t="shared" si="2"/>
        <v>0</v>
      </c>
      <c r="I77" s="32">
        <f t="shared" si="3"/>
        <v>0</v>
      </c>
      <c r="J77" s="33"/>
      <c r="K77" s="46"/>
    </row>
    <row r="78" spans="1:11" s="34" customFormat="1" ht="9.75" x14ac:dyDescent="0.2">
      <c r="A78" s="25" t="s">
        <v>83</v>
      </c>
      <c r="B78" s="35" t="s">
        <v>240</v>
      </c>
      <c r="C78" s="28" t="s">
        <v>241</v>
      </c>
      <c r="D78" s="28">
        <v>20</v>
      </c>
      <c r="E78" s="29">
        <v>0</v>
      </c>
      <c r="F78" s="30">
        <v>0</v>
      </c>
      <c r="G78" s="31"/>
      <c r="H78" s="32">
        <f t="shared" si="2"/>
        <v>0</v>
      </c>
      <c r="I78" s="32">
        <f t="shared" si="3"/>
        <v>0</v>
      </c>
      <c r="J78" s="33"/>
      <c r="K78" s="46"/>
    </row>
    <row r="79" spans="1:11" s="34" customFormat="1" ht="29.25" x14ac:dyDescent="0.2">
      <c r="A79" s="25" t="s">
        <v>84</v>
      </c>
      <c r="B79" s="35" t="s">
        <v>242</v>
      </c>
      <c r="C79" s="28" t="s">
        <v>168</v>
      </c>
      <c r="D79" s="28">
        <v>380</v>
      </c>
      <c r="E79" s="29">
        <v>0</v>
      </c>
      <c r="F79" s="30">
        <v>0</v>
      </c>
      <c r="G79" s="31"/>
      <c r="H79" s="32">
        <f t="shared" si="2"/>
        <v>0</v>
      </c>
      <c r="I79" s="32">
        <f t="shared" si="3"/>
        <v>0</v>
      </c>
      <c r="J79" s="33"/>
      <c r="K79" s="46"/>
    </row>
    <row r="80" spans="1:11" s="34" customFormat="1" ht="39" x14ac:dyDescent="0.2">
      <c r="A80" s="25" t="s">
        <v>85</v>
      </c>
      <c r="B80" s="35" t="s">
        <v>243</v>
      </c>
      <c r="C80" s="28" t="s">
        <v>217</v>
      </c>
      <c r="D80" s="28">
        <v>75</v>
      </c>
      <c r="E80" s="29">
        <v>0</v>
      </c>
      <c r="F80" s="30">
        <v>0</v>
      </c>
      <c r="G80" s="31"/>
      <c r="H80" s="32">
        <f t="shared" si="2"/>
        <v>0</v>
      </c>
      <c r="I80" s="32">
        <f t="shared" si="3"/>
        <v>0</v>
      </c>
      <c r="J80" s="33"/>
      <c r="K80" s="46"/>
    </row>
    <row r="81" spans="1:11" s="34" customFormat="1" ht="19.5" x14ac:dyDescent="0.2">
      <c r="A81" s="25" t="s">
        <v>86</v>
      </c>
      <c r="B81" s="35" t="s">
        <v>244</v>
      </c>
      <c r="C81" s="28" t="s">
        <v>168</v>
      </c>
      <c r="D81" s="28">
        <v>120</v>
      </c>
      <c r="E81" s="29">
        <v>0</v>
      </c>
      <c r="F81" s="30">
        <v>0</v>
      </c>
      <c r="G81" s="31"/>
      <c r="H81" s="32">
        <f t="shared" si="2"/>
        <v>0</v>
      </c>
      <c r="I81" s="32">
        <f t="shared" si="3"/>
        <v>0</v>
      </c>
      <c r="J81" s="33"/>
      <c r="K81" s="46"/>
    </row>
    <row r="82" spans="1:11" s="34" customFormat="1" ht="156" x14ac:dyDescent="0.2">
      <c r="A82" s="25" t="s">
        <v>87</v>
      </c>
      <c r="B82" s="35" t="s">
        <v>245</v>
      </c>
      <c r="C82" s="28" t="s">
        <v>168</v>
      </c>
      <c r="D82" s="28">
        <v>200</v>
      </c>
      <c r="E82" s="29">
        <v>0</v>
      </c>
      <c r="F82" s="30">
        <v>0</v>
      </c>
      <c r="G82" s="31"/>
      <c r="H82" s="32">
        <f t="shared" si="2"/>
        <v>0</v>
      </c>
      <c r="I82" s="32">
        <f t="shared" si="3"/>
        <v>0</v>
      </c>
      <c r="J82" s="33"/>
      <c r="K82" s="46"/>
    </row>
    <row r="83" spans="1:11" s="34" customFormat="1" ht="19.5" x14ac:dyDescent="0.2">
      <c r="A83" s="25" t="s">
        <v>88</v>
      </c>
      <c r="B83" s="35" t="s">
        <v>246</v>
      </c>
      <c r="C83" s="28" t="s">
        <v>168</v>
      </c>
      <c r="D83" s="28">
        <v>40</v>
      </c>
      <c r="E83" s="29">
        <v>0</v>
      </c>
      <c r="F83" s="30">
        <v>0</v>
      </c>
      <c r="G83" s="31"/>
      <c r="H83" s="32">
        <f t="shared" si="2"/>
        <v>0</v>
      </c>
      <c r="I83" s="32">
        <f t="shared" si="3"/>
        <v>0</v>
      </c>
      <c r="J83" s="33"/>
      <c r="K83" s="46"/>
    </row>
    <row r="84" spans="1:11" s="34" customFormat="1" ht="19.5" x14ac:dyDescent="0.2">
      <c r="A84" s="25" t="s">
        <v>89</v>
      </c>
      <c r="B84" s="35" t="s">
        <v>247</v>
      </c>
      <c r="C84" s="28" t="s">
        <v>168</v>
      </c>
      <c r="D84" s="28">
        <v>100</v>
      </c>
      <c r="E84" s="29">
        <v>0</v>
      </c>
      <c r="F84" s="30">
        <v>0</v>
      </c>
      <c r="G84" s="31"/>
      <c r="H84" s="32">
        <f t="shared" si="2"/>
        <v>0</v>
      </c>
      <c r="I84" s="32">
        <f t="shared" si="3"/>
        <v>0</v>
      </c>
      <c r="J84" s="33"/>
      <c r="K84" s="46"/>
    </row>
    <row r="85" spans="1:11" s="34" customFormat="1" ht="9.75" x14ac:dyDescent="0.2">
      <c r="A85" s="25" t="s">
        <v>90</v>
      </c>
      <c r="B85" s="35" t="s">
        <v>248</v>
      </c>
      <c r="C85" s="28" t="s">
        <v>223</v>
      </c>
      <c r="D85" s="28">
        <v>79</v>
      </c>
      <c r="E85" s="29">
        <v>0</v>
      </c>
      <c r="F85" s="30">
        <v>0</v>
      </c>
      <c r="G85" s="31"/>
      <c r="H85" s="32">
        <f t="shared" si="2"/>
        <v>0</v>
      </c>
      <c r="I85" s="32">
        <f t="shared" si="3"/>
        <v>0</v>
      </c>
      <c r="J85" s="33"/>
      <c r="K85" s="46"/>
    </row>
    <row r="86" spans="1:11" s="34" customFormat="1" ht="29.25" x14ac:dyDescent="0.2">
      <c r="A86" s="25" t="s">
        <v>91</v>
      </c>
      <c r="B86" s="35" t="s">
        <v>249</v>
      </c>
      <c r="C86" s="28" t="s">
        <v>168</v>
      </c>
      <c r="D86" s="28">
        <v>16</v>
      </c>
      <c r="E86" s="29">
        <v>0</v>
      </c>
      <c r="F86" s="30">
        <v>0</v>
      </c>
      <c r="G86" s="31"/>
      <c r="H86" s="32">
        <f t="shared" si="2"/>
        <v>0</v>
      </c>
      <c r="I86" s="32">
        <f t="shared" si="3"/>
        <v>0</v>
      </c>
      <c r="J86" s="33"/>
      <c r="K86" s="46"/>
    </row>
    <row r="87" spans="1:11" s="34" customFormat="1" ht="29.25" x14ac:dyDescent="0.2">
      <c r="A87" s="25" t="s">
        <v>92</v>
      </c>
      <c r="B87" s="35" t="s">
        <v>250</v>
      </c>
      <c r="C87" s="28" t="s">
        <v>168</v>
      </c>
      <c r="D87" s="28">
        <v>50</v>
      </c>
      <c r="E87" s="29">
        <v>0</v>
      </c>
      <c r="F87" s="30">
        <v>0</v>
      </c>
      <c r="G87" s="31"/>
      <c r="H87" s="32">
        <f t="shared" si="2"/>
        <v>0</v>
      </c>
      <c r="I87" s="32">
        <f t="shared" si="3"/>
        <v>0</v>
      </c>
      <c r="J87" s="33"/>
      <c r="K87" s="46"/>
    </row>
    <row r="88" spans="1:11" s="34" customFormat="1" ht="29.25" x14ac:dyDescent="0.2">
      <c r="A88" s="25" t="s">
        <v>93</v>
      </c>
      <c r="B88" s="35" t="s">
        <v>251</v>
      </c>
      <c r="C88" s="28" t="s">
        <v>168</v>
      </c>
      <c r="D88" s="28">
        <v>300</v>
      </c>
      <c r="E88" s="29">
        <v>0</v>
      </c>
      <c r="F88" s="30">
        <v>0</v>
      </c>
      <c r="G88" s="31"/>
      <c r="H88" s="32">
        <f t="shared" si="2"/>
        <v>0</v>
      </c>
      <c r="I88" s="32">
        <f t="shared" si="3"/>
        <v>0</v>
      </c>
      <c r="J88" s="33"/>
      <c r="K88" s="46"/>
    </row>
    <row r="89" spans="1:11" s="34" customFormat="1" ht="48.75" x14ac:dyDescent="0.2">
      <c r="A89" s="25" t="s">
        <v>94</v>
      </c>
      <c r="B89" s="35" t="s">
        <v>252</v>
      </c>
      <c r="C89" s="28" t="s">
        <v>168</v>
      </c>
      <c r="D89" s="28">
        <v>570</v>
      </c>
      <c r="E89" s="29">
        <v>0</v>
      </c>
      <c r="F89" s="30">
        <v>0</v>
      </c>
      <c r="G89" s="31"/>
      <c r="H89" s="32">
        <f t="shared" si="2"/>
        <v>0</v>
      </c>
      <c r="I89" s="32">
        <f t="shared" si="3"/>
        <v>0</v>
      </c>
      <c r="J89" s="33"/>
      <c r="K89" s="46"/>
    </row>
    <row r="90" spans="1:11" s="34" customFormat="1" ht="87.75" x14ac:dyDescent="0.2">
      <c r="A90" s="25" t="s">
        <v>95</v>
      </c>
      <c r="B90" s="35" t="s">
        <v>253</v>
      </c>
      <c r="C90" s="28" t="s">
        <v>168</v>
      </c>
      <c r="D90" s="28">
        <v>15</v>
      </c>
      <c r="E90" s="29">
        <v>0</v>
      </c>
      <c r="F90" s="30">
        <v>0</v>
      </c>
      <c r="G90" s="31"/>
      <c r="H90" s="32">
        <f t="shared" si="2"/>
        <v>0</v>
      </c>
      <c r="I90" s="32">
        <f t="shared" si="3"/>
        <v>0</v>
      </c>
      <c r="J90" s="33"/>
      <c r="K90" s="46"/>
    </row>
    <row r="91" spans="1:11" s="34" customFormat="1" ht="48.75" x14ac:dyDescent="0.2">
      <c r="A91" s="25" t="s">
        <v>96</v>
      </c>
      <c r="B91" s="35" t="s">
        <v>254</v>
      </c>
      <c r="C91" s="28" t="s">
        <v>168</v>
      </c>
      <c r="D91" s="28">
        <v>90</v>
      </c>
      <c r="E91" s="29">
        <v>0</v>
      </c>
      <c r="F91" s="30">
        <v>0</v>
      </c>
      <c r="G91" s="31"/>
      <c r="H91" s="32">
        <f t="shared" si="2"/>
        <v>0</v>
      </c>
      <c r="I91" s="32">
        <f t="shared" si="3"/>
        <v>0</v>
      </c>
      <c r="J91" s="33"/>
      <c r="K91" s="46"/>
    </row>
    <row r="92" spans="1:11" s="34" customFormat="1" ht="48.75" x14ac:dyDescent="0.2">
      <c r="A92" s="25" t="s">
        <v>97</v>
      </c>
      <c r="B92" s="35" t="s">
        <v>255</v>
      </c>
      <c r="C92" s="28" t="s">
        <v>168</v>
      </c>
      <c r="D92" s="28">
        <v>60</v>
      </c>
      <c r="E92" s="29">
        <v>0</v>
      </c>
      <c r="F92" s="30">
        <v>0</v>
      </c>
      <c r="G92" s="31"/>
      <c r="H92" s="32">
        <f t="shared" si="2"/>
        <v>0</v>
      </c>
      <c r="I92" s="32">
        <f t="shared" si="3"/>
        <v>0</v>
      </c>
      <c r="J92" s="33"/>
      <c r="K92" s="46"/>
    </row>
    <row r="93" spans="1:11" s="34" customFormat="1" ht="29.25" x14ac:dyDescent="0.2">
      <c r="A93" s="25" t="s">
        <v>98</v>
      </c>
      <c r="B93" s="35" t="s">
        <v>256</v>
      </c>
      <c r="C93" s="28" t="s">
        <v>168</v>
      </c>
      <c r="D93" s="28">
        <v>90</v>
      </c>
      <c r="E93" s="29">
        <v>0</v>
      </c>
      <c r="F93" s="30">
        <v>0</v>
      </c>
      <c r="G93" s="31"/>
      <c r="H93" s="32">
        <f t="shared" si="2"/>
        <v>0</v>
      </c>
      <c r="I93" s="32">
        <f t="shared" si="3"/>
        <v>0</v>
      </c>
      <c r="J93" s="33"/>
      <c r="K93" s="46"/>
    </row>
    <row r="94" spans="1:11" s="34" customFormat="1" ht="29.25" x14ac:dyDescent="0.2">
      <c r="A94" s="25" t="s">
        <v>99</v>
      </c>
      <c r="B94" s="35" t="s">
        <v>257</v>
      </c>
      <c r="C94" s="28" t="s">
        <v>168</v>
      </c>
      <c r="D94" s="28">
        <v>5</v>
      </c>
      <c r="E94" s="29">
        <v>0</v>
      </c>
      <c r="F94" s="30">
        <v>0</v>
      </c>
      <c r="G94" s="31"/>
      <c r="H94" s="32">
        <f t="shared" si="2"/>
        <v>0</v>
      </c>
      <c r="I94" s="32">
        <f t="shared" si="3"/>
        <v>0</v>
      </c>
      <c r="J94" s="33"/>
      <c r="K94" s="46"/>
    </row>
    <row r="95" spans="1:11" s="34" customFormat="1" ht="58.5" x14ac:dyDescent="0.2">
      <c r="A95" s="25" t="s">
        <v>100</v>
      </c>
      <c r="B95" s="35" t="s">
        <v>258</v>
      </c>
      <c r="C95" s="28" t="s">
        <v>168</v>
      </c>
      <c r="D95" s="28">
        <v>10</v>
      </c>
      <c r="E95" s="29">
        <v>0</v>
      </c>
      <c r="F95" s="30">
        <v>0</v>
      </c>
      <c r="G95" s="31"/>
      <c r="H95" s="32">
        <f t="shared" si="2"/>
        <v>0</v>
      </c>
      <c r="I95" s="32">
        <f t="shared" si="3"/>
        <v>0</v>
      </c>
      <c r="J95" s="33"/>
      <c r="K95" s="46"/>
    </row>
    <row r="96" spans="1:11" s="34" customFormat="1" ht="58.5" x14ac:dyDescent="0.2">
      <c r="A96" s="25" t="s">
        <v>104</v>
      </c>
      <c r="B96" s="35" t="s">
        <v>259</v>
      </c>
      <c r="C96" s="28" t="s">
        <v>168</v>
      </c>
      <c r="D96" s="28">
        <v>10</v>
      </c>
      <c r="E96" s="29">
        <v>0</v>
      </c>
      <c r="F96" s="30">
        <v>0</v>
      </c>
      <c r="G96" s="31"/>
      <c r="H96" s="32">
        <f t="shared" si="2"/>
        <v>0</v>
      </c>
      <c r="I96" s="32">
        <f t="shared" si="3"/>
        <v>0</v>
      </c>
      <c r="J96" s="33"/>
      <c r="K96" s="46"/>
    </row>
    <row r="97" spans="1:11" s="34" customFormat="1" ht="48.75" x14ac:dyDescent="0.2">
      <c r="A97" s="25" t="s">
        <v>105</v>
      </c>
      <c r="B97" s="35" t="s">
        <v>260</v>
      </c>
      <c r="C97" s="28" t="s">
        <v>168</v>
      </c>
      <c r="D97" s="28">
        <v>10</v>
      </c>
      <c r="E97" s="29">
        <v>0</v>
      </c>
      <c r="F97" s="30">
        <v>0</v>
      </c>
      <c r="G97" s="31"/>
      <c r="H97" s="32">
        <f t="shared" si="2"/>
        <v>0</v>
      </c>
      <c r="I97" s="32">
        <f t="shared" si="3"/>
        <v>0</v>
      </c>
      <c r="J97" s="33"/>
      <c r="K97" s="46"/>
    </row>
    <row r="98" spans="1:11" s="34" customFormat="1" ht="29.25" x14ac:dyDescent="0.2">
      <c r="A98" s="25" t="s">
        <v>106</v>
      </c>
      <c r="B98" s="35" t="s">
        <v>261</v>
      </c>
      <c r="C98" s="28" t="s">
        <v>168</v>
      </c>
      <c r="D98" s="28">
        <v>900</v>
      </c>
      <c r="E98" s="29">
        <v>0</v>
      </c>
      <c r="F98" s="30">
        <v>0</v>
      </c>
      <c r="G98" s="31"/>
      <c r="H98" s="32">
        <f t="shared" si="2"/>
        <v>0</v>
      </c>
      <c r="I98" s="32">
        <f t="shared" si="3"/>
        <v>0</v>
      </c>
      <c r="J98" s="33"/>
      <c r="K98" s="46"/>
    </row>
    <row r="99" spans="1:11" s="34" customFormat="1" ht="29.25" x14ac:dyDescent="0.2">
      <c r="A99" s="25" t="s">
        <v>107</v>
      </c>
      <c r="B99" s="35" t="s">
        <v>262</v>
      </c>
      <c r="C99" s="28" t="s">
        <v>168</v>
      </c>
      <c r="D99" s="28">
        <v>1085</v>
      </c>
      <c r="E99" s="29">
        <v>0</v>
      </c>
      <c r="F99" s="30">
        <v>0</v>
      </c>
      <c r="G99" s="31"/>
      <c r="H99" s="32">
        <f t="shared" si="2"/>
        <v>0</v>
      </c>
      <c r="I99" s="32">
        <f t="shared" si="3"/>
        <v>0</v>
      </c>
      <c r="J99" s="33"/>
      <c r="K99" s="46"/>
    </row>
    <row r="100" spans="1:11" s="34" customFormat="1" ht="58.5" x14ac:dyDescent="0.2">
      <c r="A100" s="25" t="s">
        <v>108</v>
      </c>
      <c r="B100" s="35" t="s">
        <v>263</v>
      </c>
      <c r="C100" s="28" t="s">
        <v>168</v>
      </c>
      <c r="D100" s="28">
        <v>90</v>
      </c>
      <c r="E100" s="29">
        <v>0</v>
      </c>
      <c r="F100" s="30">
        <v>0</v>
      </c>
      <c r="G100" s="31"/>
      <c r="H100" s="32">
        <f t="shared" si="2"/>
        <v>0</v>
      </c>
      <c r="I100" s="32">
        <f t="shared" si="3"/>
        <v>0</v>
      </c>
      <c r="J100" s="33"/>
      <c r="K100" s="46"/>
    </row>
    <row r="101" spans="1:11" s="34" customFormat="1" ht="39" x14ac:dyDescent="0.2">
      <c r="A101" s="25" t="s">
        <v>109</v>
      </c>
      <c r="B101" s="35" t="s">
        <v>264</v>
      </c>
      <c r="C101" s="28" t="s">
        <v>168</v>
      </c>
      <c r="D101" s="28">
        <v>30</v>
      </c>
      <c r="E101" s="29">
        <v>0</v>
      </c>
      <c r="F101" s="30">
        <v>0</v>
      </c>
      <c r="G101" s="31"/>
      <c r="H101" s="32">
        <f t="shared" si="2"/>
        <v>0</v>
      </c>
      <c r="I101" s="32">
        <f t="shared" si="3"/>
        <v>0</v>
      </c>
      <c r="J101" s="33"/>
      <c r="K101" s="46"/>
    </row>
    <row r="102" spans="1:11" s="34" customFormat="1" ht="29.25" x14ac:dyDescent="0.2">
      <c r="A102" s="25" t="s">
        <v>110</v>
      </c>
      <c r="B102" s="35" t="s">
        <v>265</v>
      </c>
      <c r="C102" s="28" t="s">
        <v>223</v>
      </c>
      <c r="D102" s="28">
        <v>2</v>
      </c>
      <c r="E102" s="29">
        <v>0</v>
      </c>
      <c r="F102" s="30">
        <v>0</v>
      </c>
      <c r="G102" s="31"/>
      <c r="H102" s="32">
        <f t="shared" si="2"/>
        <v>0</v>
      </c>
      <c r="I102" s="32">
        <f t="shared" si="3"/>
        <v>0</v>
      </c>
      <c r="J102" s="33"/>
      <c r="K102" s="46"/>
    </row>
    <row r="103" spans="1:11" s="34" customFormat="1" ht="29.25" x14ac:dyDescent="0.2">
      <c r="A103" s="25" t="s">
        <v>111</v>
      </c>
      <c r="B103" s="35" t="s">
        <v>266</v>
      </c>
      <c r="C103" s="28" t="s">
        <v>223</v>
      </c>
      <c r="D103" s="28">
        <v>3</v>
      </c>
      <c r="E103" s="29">
        <v>0</v>
      </c>
      <c r="F103" s="30">
        <v>0</v>
      </c>
      <c r="G103" s="31"/>
      <c r="H103" s="32">
        <f t="shared" si="2"/>
        <v>0</v>
      </c>
      <c r="I103" s="32">
        <f t="shared" si="3"/>
        <v>0</v>
      </c>
      <c r="J103" s="33"/>
      <c r="K103" s="46"/>
    </row>
    <row r="104" spans="1:11" s="34" customFormat="1" ht="29.25" x14ac:dyDescent="0.2">
      <c r="A104" s="25" t="s">
        <v>112</v>
      </c>
      <c r="B104" s="35" t="s">
        <v>267</v>
      </c>
      <c r="C104" s="28" t="s">
        <v>223</v>
      </c>
      <c r="D104" s="28">
        <v>1</v>
      </c>
      <c r="E104" s="29">
        <v>0</v>
      </c>
      <c r="F104" s="30">
        <v>0</v>
      </c>
      <c r="G104" s="31"/>
      <c r="H104" s="32">
        <f t="shared" si="2"/>
        <v>0</v>
      </c>
      <c r="I104" s="32">
        <f t="shared" si="3"/>
        <v>0</v>
      </c>
      <c r="J104" s="33"/>
      <c r="K104" s="46"/>
    </row>
    <row r="105" spans="1:11" s="34" customFormat="1" ht="29.25" x14ac:dyDescent="0.2">
      <c r="A105" s="25" t="s">
        <v>113</v>
      </c>
      <c r="B105" s="35" t="s">
        <v>268</v>
      </c>
      <c r="C105" s="28" t="s">
        <v>223</v>
      </c>
      <c r="D105" s="28">
        <v>1</v>
      </c>
      <c r="E105" s="29">
        <v>0</v>
      </c>
      <c r="F105" s="30">
        <v>0</v>
      </c>
      <c r="G105" s="31"/>
      <c r="H105" s="32">
        <f t="shared" si="2"/>
        <v>0</v>
      </c>
      <c r="I105" s="32">
        <f t="shared" si="3"/>
        <v>0</v>
      </c>
      <c r="J105" s="33"/>
      <c r="K105" s="46"/>
    </row>
    <row r="106" spans="1:11" s="34" customFormat="1" ht="29.25" x14ac:dyDescent="0.2">
      <c r="A106" s="25" t="s">
        <v>114</v>
      </c>
      <c r="B106" s="35" t="s">
        <v>269</v>
      </c>
      <c r="C106" s="28" t="s">
        <v>223</v>
      </c>
      <c r="D106" s="28">
        <v>3</v>
      </c>
      <c r="E106" s="29">
        <v>0</v>
      </c>
      <c r="F106" s="30">
        <v>0</v>
      </c>
      <c r="G106" s="31"/>
      <c r="H106" s="32">
        <f t="shared" si="2"/>
        <v>0</v>
      </c>
      <c r="I106" s="32">
        <f t="shared" si="3"/>
        <v>0</v>
      </c>
      <c r="J106" s="33"/>
      <c r="K106" s="46"/>
    </row>
    <row r="107" spans="1:11" s="34" customFormat="1" ht="29.25" x14ac:dyDescent="0.2">
      <c r="A107" s="25" t="s">
        <v>115</v>
      </c>
      <c r="B107" s="35" t="s">
        <v>270</v>
      </c>
      <c r="C107" s="28" t="s">
        <v>223</v>
      </c>
      <c r="D107" s="28">
        <v>2</v>
      </c>
      <c r="E107" s="29">
        <v>0</v>
      </c>
      <c r="F107" s="30">
        <v>0</v>
      </c>
      <c r="G107" s="31"/>
      <c r="H107" s="32">
        <f t="shared" si="2"/>
        <v>0</v>
      </c>
      <c r="I107" s="32">
        <f t="shared" si="3"/>
        <v>0</v>
      </c>
      <c r="J107" s="33"/>
      <c r="K107" s="46"/>
    </row>
    <row r="108" spans="1:11" s="34" customFormat="1" ht="19.5" x14ac:dyDescent="0.2">
      <c r="A108" s="25" t="s">
        <v>116</v>
      </c>
      <c r="B108" s="35" t="s">
        <v>271</v>
      </c>
      <c r="C108" s="28" t="s">
        <v>168</v>
      </c>
      <c r="D108" s="28">
        <v>150</v>
      </c>
      <c r="E108" s="29">
        <v>0</v>
      </c>
      <c r="F108" s="30">
        <v>0</v>
      </c>
      <c r="G108" s="31"/>
      <c r="H108" s="32">
        <f t="shared" si="2"/>
        <v>0</v>
      </c>
      <c r="I108" s="32">
        <f t="shared" si="3"/>
        <v>0</v>
      </c>
      <c r="J108" s="33"/>
      <c r="K108" s="46"/>
    </row>
    <row r="109" spans="1:11" s="34" customFormat="1" ht="29.25" x14ac:dyDescent="0.2">
      <c r="A109" s="25" t="s">
        <v>117</v>
      </c>
      <c r="B109" s="35" t="s">
        <v>272</v>
      </c>
      <c r="C109" s="28" t="s">
        <v>223</v>
      </c>
      <c r="D109" s="28">
        <v>10</v>
      </c>
      <c r="E109" s="29">
        <v>0</v>
      </c>
      <c r="F109" s="30">
        <v>0</v>
      </c>
      <c r="G109" s="31"/>
      <c r="H109" s="32">
        <f t="shared" si="2"/>
        <v>0</v>
      </c>
      <c r="I109" s="32">
        <f t="shared" si="3"/>
        <v>0</v>
      </c>
      <c r="J109" s="33"/>
      <c r="K109" s="46"/>
    </row>
    <row r="110" spans="1:11" s="34" customFormat="1" ht="29.25" x14ac:dyDescent="0.2">
      <c r="A110" s="25" t="s">
        <v>118</v>
      </c>
      <c r="B110" s="35" t="s">
        <v>273</v>
      </c>
      <c r="C110" s="28" t="s">
        <v>223</v>
      </c>
      <c r="D110" s="28">
        <v>35</v>
      </c>
      <c r="E110" s="29">
        <v>0</v>
      </c>
      <c r="F110" s="30">
        <v>0</v>
      </c>
      <c r="G110" s="31"/>
      <c r="H110" s="32">
        <f t="shared" si="2"/>
        <v>0</v>
      </c>
      <c r="I110" s="32">
        <f t="shared" si="3"/>
        <v>0</v>
      </c>
      <c r="J110" s="33"/>
      <c r="K110" s="46"/>
    </row>
    <row r="111" spans="1:11" s="34" customFormat="1" ht="29.25" x14ac:dyDescent="0.2">
      <c r="A111" s="25" t="s">
        <v>119</v>
      </c>
      <c r="B111" s="35" t="s">
        <v>274</v>
      </c>
      <c r="C111" s="28" t="s">
        <v>168</v>
      </c>
      <c r="D111" s="28">
        <v>60</v>
      </c>
      <c r="E111" s="29">
        <v>0</v>
      </c>
      <c r="F111" s="30">
        <v>0</v>
      </c>
      <c r="G111" s="31"/>
      <c r="H111" s="32">
        <f t="shared" si="2"/>
        <v>0</v>
      </c>
      <c r="I111" s="32">
        <f t="shared" si="3"/>
        <v>0</v>
      </c>
      <c r="J111" s="33"/>
      <c r="K111" s="46"/>
    </row>
    <row r="112" spans="1:11" s="34" customFormat="1" ht="29.25" x14ac:dyDescent="0.2">
      <c r="A112" s="25" t="s">
        <v>120</v>
      </c>
      <c r="B112" s="35" t="s">
        <v>275</v>
      </c>
      <c r="C112" s="28" t="s">
        <v>168</v>
      </c>
      <c r="D112" s="28">
        <v>147</v>
      </c>
      <c r="E112" s="29">
        <v>0</v>
      </c>
      <c r="F112" s="30">
        <v>0</v>
      </c>
      <c r="G112" s="31"/>
      <c r="H112" s="32">
        <f t="shared" si="2"/>
        <v>0</v>
      </c>
      <c r="I112" s="32">
        <f t="shared" si="3"/>
        <v>0</v>
      </c>
      <c r="J112" s="33"/>
      <c r="K112" s="46"/>
    </row>
    <row r="113" spans="1:11" s="34" customFormat="1" ht="29.25" x14ac:dyDescent="0.2">
      <c r="A113" s="25" t="s">
        <v>121</v>
      </c>
      <c r="B113" s="35" t="s">
        <v>276</v>
      </c>
      <c r="C113" s="28" t="s">
        <v>168</v>
      </c>
      <c r="D113" s="28">
        <v>234</v>
      </c>
      <c r="E113" s="29">
        <v>0</v>
      </c>
      <c r="F113" s="30">
        <v>0</v>
      </c>
      <c r="G113" s="31"/>
      <c r="H113" s="32">
        <f t="shared" si="2"/>
        <v>0</v>
      </c>
      <c r="I113" s="32">
        <f t="shared" si="3"/>
        <v>0</v>
      </c>
      <c r="J113" s="33"/>
      <c r="K113" s="46"/>
    </row>
    <row r="114" spans="1:11" s="34" customFormat="1" ht="29.25" x14ac:dyDescent="0.2">
      <c r="A114" s="25" t="s">
        <v>122</v>
      </c>
      <c r="B114" s="35" t="s">
        <v>277</v>
      </c>
      <c r="C114" s="28" t="s">
        <v>168</v>
      </c>
      <c r="D114" s="28">
        <v>874</v>
      </c>
      <c r="E114" s="29">
        <v>0</v>
      </c>
      <c r="F114" s="30">
        <v>0</v>
      </c>
      <c r="G114" s="31"/>
      <c r="H114" s="32">
        <f t="shared" si="2"/>
        <v>0</v>
      </c>
      <c r="I114" s="32">
        <f t="shared" si="3"/>
        <v>0</v>
      </c>
      <c r="J114" s="33"/>
      <c r="K114" s="46"/>
    </row>
    <row r="115" spans="1:11" s="34" customFormat="1" ht="29.25" x14ac:dyDescent="0.2">
      <c r="A115" s="25" t="s">
        <v>123</v>
      </c>
      <c r="B115" s="35" t="s">
        <v>278</v>
      </c>
      <c r="C115" s="28" t="s">
        <v>168</v>
      </c>
      <c r="D115" s="28">
        <v>102</v>
      </c>
      <c r="E115" s="29">
        <v>0</v>
      </c>
      <c r="F115" s="30">
        <v>0</v>
      </c>
      <c r="G115" s="31"/>
      <c r="H115" s="32">
        <f t="shared" si="2"/>
        <v>0</v>
      </c>
      <c r="I115" s="32">
        <f t="shared" si="3"/>
        <v>0</v>
      </c>
      <c r="J115" s="33"/>
      <c r="K115" s="46"/>
    </row>
    <row r="116" spans="1:11" s="34" customFormat="1" ht="29.25" x14ac:dyDescent="0.2">
      <c r="A116" s="25" t="s">
        <v>124</v>
      </c>
      <c r="B116" s="35" t="s">
        <v>279</v>
      </c>
      <c r="C116" s="28" t="s">
        <v>168</v>
      </c>
      <c r="D116" s="28">
        <v>35</v>
      </c>
      <c r="E116" s="29">
        <v>0</v>
      </c>
      <c r="F116" s="30">
        <v>0</v>
      </c>
      <c r="G116" s="31"/>
      <c r="H116" s="32">
        <f t="shared" si="2"/>
        <v>0</v>
      </c>
      <c r="I116" s="32">
        <f t="shared" si="3"/>
        <v>0</v>
      </c>
      <c r="J116" s="33"/>
      <c r="K116" s="46"/>
    </row>
    <row r="117" spans="1:11" s="34" customFormat="1" ht="19.5" x14ac:dyDescent="0.2">
      <c r="A117" s="25" t="s">
        <v>125</v>
      </c>
      <c r="B117" s="35" t="s">
        <v>280</v>
      </c>
      <c r="C117" s="28" t="s">
        <v>168</v>
      </c>
      <c r="D117" s="28">
        <v>199</v>
      </c>
      <c r="E117" s="29">
        <v>0</v>
      </c>
      <c r="F117" s="30">
        <v>0</v>
      </c>
      <c r="G117" s="31"/>
      <c r="H117" s="32">
        <f t="shared" si="2"/>
        <v>0</v>
      </c>
      <c r="I117" s="32">
        <f t="shared" si="3"/>
        <v>0</v>
      </c>
      <c r="J117" s="33"/>
      <c r="K117" s="46"/>
    </row>
    <row r="118" spans="1:11" s="34" customFormat="1" ht="19.5" x14ac:dyDescent="0.2">
      <c r="A118" s="25" t="s">
        <v>126</v>
      </c>
      <c r="B118" s="35" t="s">
        <v>281</v>
      </c>
      <c r="C118" s="28" t="s">
        <v>217</v>
      </c>
      <c r="D118" s="28">
        <v>150</v>
      </c>
      <c r="E118" s="29">
        <v>0</v>
      </c>
      <c r="F118" s="30">
        <v>0</v>
      </c>
      <c r="G118" s="31"/>
      <c r="H118" s="32">
        <f t="shared" si="2"/>
        <v>0</v>
      </c>
      <c r="I118" s="32">
        <f t="shared" si="3"/>
        <v>0</v>
      </c>
      <c r="J118" s="33"/>
      <c r="K118" s="46"/>
    </row>
    <row r="119" spans="1:11" s="34" customFormat="1" ht="19.5" x14ac:dyDescent="0.2">
      <c r="A119" s="25" t="s">
        <v>127</v>
      </c>
      <c r="B119" s="35" t="s">
        <v>282</v>
      </c>
      <c r="C119" s="28" t="s">
        <v>217</v>
      </c>
      <c r="D119" s="28">
        <v>80</v>
      </c>
      <c r="E119" s="29">
        <v>0</v>
      </c>
      <c r="F119" s="30">
        <v>0</v>
      </c>
      <c r="G119" s="31"/>
      <c r="H119" s="32">
        <f t="shared" si="2"/>
        <v>0</v>
      </c>
      <c r="I119" s="32">
        <f t="shared" si="3"/>
        <v>0</v>
      </c>
      <c r="J119" s="33"/>
      <c r="K119" s="46"/>
    </row>
    <row r="120" spans="1:11" s="34" customFormat="1" ht="9.75" x14ac:dyDescent="0.2">
      <c r="A120" s="25" t="s">
        <v>137</v>
      </c>
      <c r="B120" s="35" t="s">
        <v>283</v>
      </c>
      <c r="C120" s="28" t="s">
        <v>241</v>
      </c>
      <c r="D120" s="28">
        <v>103</v>
      </c>
      <c r="E120" s="29">
        <v>0</v>
      </c>
      <c r="F120" s="30">
        <v>0</v>
      </c>
      <c r="G120" s="31"/>
      <c r="H120" s="32">
        <f t="shared" si="2"/>
        <v>0</v>
      </c>
      <c r="I120" s="32">
        <f t="shared" si="3"/>
        <v>0</v>
      </c>
      <c r="J120" s="33"/>
      <c r="K120" s="46"/>
    </row>
    <row r="121" spans="1:11" s="34" customFormat="1" ht="29.25" x14ac:dyDescent="0.2">
      <c r="A121" s="25" t="s">
        <v>138</v>
      </c>
      <c r="B121" s="35" t="s">
        <v>284</v>
      </c>
      <c r="C121" s="28" t="s">
        <v>217</v>
      </c>
      <c r="D121" s="28">
        <v>204</v>
      </c>
      <c r="E121" s="29">
        <v>0</v>
      </c>
      <c r="F121" s="30">
        <v>0</v>
      </c>
      <c r="G121" s="31"/>
      <c r="H121" s="32">
        <f t="shared" si="2"/>
        <v>0</v>
      </c>
      <c r="I121" s="32">
        <f t="shared" si="3"/>
        <v>0</v>
      </c>
      <c r="J121" s="33"/>
      <c r="K121" s="46"/>
    </row>
    <row r="122" spans="1:11" s="34" customFormat="1" ht="9.75" x14ac:dyDescent="0.2">
      <c r="A122" s="25" t="s">
        <v>139</v>
      </c>
      <c r="B122" s="35" t="s">
        <v>285</v>
      </c>
      <c r="C122" s="28" t="s">
        <v>217</v>
      </c>
      <c r="D122" s="28">
        <v>30</v>
      </c>
      <c r="E122" s="29">
        <v>0</v>
      </c>
      <c r="F122" s="30">
        <v>0</v>
      </c>
      <c r="G122" s="31"/>
      <c r="H122" s="32">
        <f t="shared" si="2"/>
        <v>0</v>
      </c>
      <c r="I122" s="32">
        <f t="shared" si="3"/>
        <v>0</v>
      </c>
      <c r="J122" s="33"/>
      <c r="K122" s="46"/>
    </row>
    <row r="123" spans="1:11" s="34" customFormat="1" ht="19.5" x14ac:dyDescent="0.2">
      <c r="A123" s="25" t="s">
        <v>140</v>
      </c>
      <c r="B123" s="35" t="s">
        <v>286</v>
      </c>
      <c r="C123" s="28" t="s">
        <v>241</v>
      </c>
      <c r="D123" s="28">
        <v>1</v>
      </c>
      <c r="E123" s="29">
        <v>0</v>
      </c>
      <c r="F123" s="30">
        <v>0</v>
      </c>
      <c r="G123" s="31"/>
      <c r="H123" s="32">
        <f t="shared" si="2"/>
        <v>0</v>
      </c>
      <c r="I123" s="32">
        <f t="shared" si="3"/>
        <v>0</v>
      </c>
      <c r="J123" s="33"/>
      <c r="K123" s="46"/>
    </row>
    <row r="124" spans="1:11" s="34" customFormat="1" ht="9.75" x14ac:dyDescent="0.2">
      <c r="A124" s="25" t="s">
        <v>141</v>
      </c>
      <c r="B124" s="35" t="s">
        <v>287</v>
      </c>
      <c r="C124" s="28" t="s">
        <v>241</v>
      </c>
      <c r="D124" s="28">
        <v>1</v>
      </c>
      <c r="E124" s="29">
        <v>0</v>
      </c>
      <c r="F124" s="30">
        <v>0</v>
      </c>
      <c r="G124" s="31"/>
      <c r="H124" s="32">
        <f t="shared" si="2"/>
        <v>0</v>
      </c>
      <c r="I124" s="32">
        <f t="shared" si="3"/>
        <v>0</v>
      </c>
      <c r="J124" s="33"/>
      <c r="K124" s="46"/>
    </row>
    <row r="125" spans="1:11" s="34" customFormat="1" ht="9.75" x14ac:dyDescent="0.2">
      <c r="A125" s="25" t="s">
        <v>142</v>
      </c>
      <c r="B125" s="35" t="s">
        <v>288</v>
      </c>
      <c r="C125" s="28" t="s">
        <v>241</v>
      </c>
      <c r="D125" s="28">
        <v>14</v>
      </c>
      <c r="E125" s="29">
        <v>0</v>
      </c>
      <c r="F125" s="30">
        <v>0</v>
      </c>
      <c r="G125" s="31"/>
      <c r="H125" s="32">
        <f t="shared" si="2"/>
        <v>0</v>
      </c>
      <c r="I125" s="32">
        <f t="shared" si="3"/>
        <v>0</v>
      </c>
      <c r="J125" s="33"/>
      <c r="K125" s="46"/>
    </row>
    <row r="126" spans="1:11" s="34" customFormat="1" ht="19.5" x14ac:dyDescent="0.2">
      <c r="A126" s="25" t="s">
        <v>143</v>
      </c>
      <c r="B126" s="35" t="s">
        <v>289</v>
      </c>
      <c r="C126" s="28" t="s">
        <v>241</v>
      </c>
      <c r="D126" s="28">
        <v>1</v>
      </c>
      <c r="E126" s="29">
        <v>0</v>
      </c>
      <c r="F126" s="30">
        <v>0</v>
      </c>
      <c r="G126" s="31"/>
      <c r="H126" s="32">
        <f t="shared" si="2"/>
        <v>0</v>
      </c>
      <c r="I126" s="32">
        <f t="shared" si="3"/>
        <v>0</v>
      </c>
      <c r="J126" s="33"/>
      <c r="K126" s="46"/>
    </row>
    <row r="127" spans="1:11" s="34" customFormat="1" ht="29.25" x14ac:dyDescent="0.2">
      <c r="A127" s="25" t="s">
        <v>144</v>
      </c>
      <c r="B127" s="35" t="s">
        <v>290</v>
      </c>
      <c r="C127" s="28" t="s">
        <v>223</v>
      </c>
      <c r="D127" s="28">
        <v>1</v>
      </c>
      <c r="E127" s="29">
        <v>0</v>
      </c>
      <c r="F127" s="30">
        <v>0</v>
      </c>
      <c r="G127" s="31"/>
      <c r="H127" s="32">
        <f t="shared" si="2"/>
        <v>0</v>
      </c>
      <c r="I127" s="32">
        <f t="shared" si="3"/>
        <v>0</v>
      </c>
      <c r="J127" s="33"/>
      <c r="K127" s="46"/>
    </row>
    <row r="128" spans="1:11" s="34" customFormat="1" ht="19.5" x14ac:dyDescent="0.2">
      <c r="A128" s="25" t="s">
        <v>145</v>
      </c>
      <c r="B128" s="35" t="s">
        <v>291</v>
      </c>
      <c r="C128" s="28" t="s">
        <v>168</v>
      </c>
      <c r="D128" s="28">
        <v>3</v>
      </c>
      <c r="E128" s="29">
        <v>0</v>
      </c>
      <c r="F128" s="30">
        <v>0</v>
      </c>
      <c r="G128" s="31"/>
      <c r="H128" s="32">
        <f t="shared" si="2"/>
        <v>0</v>
      </c>
      <c r="I128" s="32">
        <f t="shared" si="3"/>
        <v>0</v>
      </c>
      <c r="J128" s="33"/>
      <c r="K128" s="46"/>
    </row>
    <row r="129" spans="1:11" s="34" customFormat="1" ht="19.5" x14ac:dyDescent="0.2">
      <c r="A129" s="25" t="s">
        <v>146</v>
      </c>
      <c r="B129" s="26" t="s">
        <v>292</v>
      </c>
      <c r="C129" s="27" t="s">
        <v>168</v>
      </c>
      <c r="D129" s="28">
        <v>1</v>
      </c>
      <c r="E129" s="29">
        <v>0</v>
      </c>
      <c r="F129" s="30">
        <v>0</v>
      </c>
      <c r="G129" s="31"/>
      <c r="H129" s="32">
        <f t="shared" si="2"/>
        <v>0</v>
      </c>
      <c r="I129" s="32">
        <f t="shared" si="3"/>
        <v>0</v>
      </c>
      <c r="J129" s="33"/>
      <c r="K129" s="46"/>
    </row>
    <row r="130" spans="1:11" s="34" customFormat="1" ht="19.5" x14ac:dyDescent="0.2">
      <c r="A130" s="25" t="s">
        <v>147</v>
      </c>
      <c r="B130" s="26" t="s">
        <v>293</v>
      </c>
      <c r="C130" s="27" t="s">
        <v>168</v>
      </c>
      <c r="D130" s="28">
        <v>2</v>
      </c>
      <c r="E130" s="29">
        <v>0</v>
      </c>
      <c r="F130" s="30">
        <v>0</v>
      </c>
      <c r="G130" s="31"/>
      <c r="H130" s="32">
        <f t="shared" si="2"/>
        <v>0</v>
      </c>
      <c r="I130" s="32">
        <f t="shared" si="3"/>
        <v>0</v>
      </c>
      <c r="J130" s="33"/>
      <c r="K130" s="46"/>
    </row>
    <row r="131" spans="1:11" s="34" customFormat="1" ht="19.5" x14ac:dyDescent="0.2">
      <c r="A131" s="25" t="s">
        <v>148</v>
      </c>
      <c r="B131" s="26" t="s">
        <v>294</v>
      </c>
      <c r="C131" s="28" t="s">
        <v>168</v>
      </c>
      <c r="D131" s="28">
        <v>2</v>
      </c>
      <c r="E131" s="29">
        <v>0</v>
      </c>
      <c r="F131" s="30">
        <v>0</v>
      </c>
      <c r="G131" s="31"/>
      <c r="H131" s="32">
        <f t="shared" si="2"/>
        <v>0</v>
      </c>
      <c r="I131" s="32">
        <f t="shared" si="3"/>
        <v>0</v>
      </c>
      <c r="J131" s="33"/>
      <c r="K131" s="46"/>
    </row>
    <row r="132" spans="1:11" s="34" customFormat="1" ht="19.5" x14ac:dyDescent="0.2">
      <c r="A132" s="25" t="s">
        <v>149</v>
      </c>
      <c r="B132" s="26" t="s">
        <v>212</v>
      </c>
      <c r="C132" s="28" t="s">
        <v>168</v>
      </c>
      <c r="D132" s="28">
        <v>4</v>
      </c>
      <c r="E132" s="29">
        <v>0</v>
      </c>
      <c r="F132" s="30">
        <v>0</v>
      </c>
      <c r="G132" s="31"/>
      <c r="H132" s="32">
        <f t="shared" si="2"/>
        <v>0</v>
      </c>
      <c r="I132" s="32">
        <f t="shared" si="3"/>
        <v>0</v>
      </c>
      <c r="J132" s="33"/>
      <c r="K132" s="46"/>
    </row>
    <row r="133" spans="1:11" s="34" customFormat="1" ht="19.5" x14ac:dyDescent="0.2">
      <c r="A133" s="25" t="s">
        <v>150</v>
      </c>
      <c r="B133" s="26" t="s">
        <v>295</v>
      </c>
      <c r="C133" s="28" t="s">
        <v>168</v>
      </c>
      <c r="D133" s="28">
        <v>1</v>
      </c>
      <c r="E133" s="29">
        <v>0</v>
      </c>
      <c r="F133" s="30">
        <v>0</v>
      </c>
      <c r="G133" s="31"/>
      <c r="H133" s="32">
        <f t="shared" si="2"/>
        <v>0</v>
      </c>
      <c r="I133" s="32">
        <f t="shared" si="3"/>
        <v>0</v>
      </c>
      <c r="J133" s="33"/>
      <c r="K133" s="46"/>
    </row>
    <row r="134" spans="1:11" s="34" customFormat="1" ht="29.25" x14ac:dyDescent="0.2">
      <c r="A134" s="25" t="s">
        <v>151</v>
      </c>
      <c r="B134" s="26" t="s">
        <v>296</v>
      </c>
      <c r="C134" s="28" t="s">
        <v>168</v>
      </c>
      <c r="D134" s="28">
        <v>70</v>
      </c>
      <c r="E134" s="29">
        <v>0</v>
      </c>
      <c r="F134" s="30">
        <v>0</v>
      </c>
      <c r="G134" s="31"/>
      <c r="H134" s="32">
        <f t="shared" si="2"/>
        <v>0</v>
      </c>
      <c r="I134" s="32">
        <f t="shared" si="3"/>
        <v>0</v>
      </c>
      <c r="J134" s="33"/>
      <c r="K134" s="46"/>
    </row>
    <row r="135" spans="1:11" s="34" customFormat="1" ht="29.25" x14ac:dyDescent="0.2">
      <c r="A135" s="25" t="s">
        <v>152</v>
      </c>
      <c r="B135" s="26" t="s">
        <v>297</v>
      </c>
      <c r="C135" s="28" t="s">
        <v>168</v>
      </c>
      <c r="D135" s="28">
        <v>75</v>
      </c>
      <c r="E135" s="29">
        <v>0</v>
      </c>
      <c r="F135" s="30">
        <v>0</v>
      </c>
      <c r="G135" s="31"/>
      <c r="H135" s="32">
        <f t="shared" si="2"/>
        <v>0</v>
      </c>
      <c r="I135" s="32">
        <f t="shared" si="3"/>
        <v>0</v>
      </c>
      <c r="J135" s="33"/>
      <c r="K135" s="46"/>
    </row>
    <row r="136" spans="1:11" s="34" customFormat="1" ht="29.25" x14ac:dyDescent="0.2">
      <c r="A136" s="25" t="s">
        <v>153</v>
      </c>
      <c r="B136" s="26" t="s">
        <v>298</v>
      </c>
      <c r="C136" s="28" t="s">
        <v>168</v>
      </c>
      <c r="D136" s="28">
        <v>7800</v>
      </c>
      <c r="E136" s="29">
        <v>0</v>
      </c>
      <c r="F136" s="30">
        <v>0</v>
      </c>
      <c r="G136" s="31"/>
      <c r="H136" s="32">
        <f t="shared" si="2"/>
        <v>0</v>
      </c>
      <c r="I136" s="32">
        <f t="shared" si="3"/>
        <v>0</v>
      </c>
      <c r="J136" s="33"/>
      <c r="K136" s="46"/>
    </row>
    <row r="137" spans="1:11" s="34" customFormat="1" ht="29.25" x14ac:dyDescent="0.2">
      <c r="A137" s="25" t="s">
        <v>154</v>
      </c>
      <c r="B137" s="26" t="s">
        <v>299</v>
      </c>
      <c r="C137" s="28" t="s">
        <v>168</v>
      </c>
      <c r="D137" s="28">
        <v>800</v>
      </c>
      <c r="E137" s="29">
        <v>0</v>
      </c>
      <c r="F137" s="30">
        <v>0</v>
      </c>
      <c r="G137" s="31"/>
      <c r="H137" s="32">
        <f t="shared" ref="H137:H149" si="4">D137*E137</f>
        <v>0</v>
      </c>
      <c r="I137" s="32">
        <f t="shared" ref="I137:I149" si="5">D137*F137</f>
        <v>0</v>
      </c>
      <c r="J137" s="33"/>
      <c r="K137" s="46"/>
    </row>
    <row r="138" spans="1:11" s="34" customFormat="1" ht="29.25" x14ac:dyDescent="0.2">
      <c r="A138" s="25" t="s">
        <v>155</v>
      </c>
      <c r="B138" s="26" t="s">
        <v>300</v>
      </c>
      <c r="C138" s="28" t="s">
        <v>168</v>
      </c>
      <c r="D138" s="28">
        <v>4000</v>
      </c>
      <c r="E138" s="29">
        <v>0</v>
      </c>
      <c r="F138" s="30">
        <v>0</v>
      </c>
      <c r="G138" s="31"/>
      <c r="H138" s="32">
        <f t="shared" si="4"/>
        <v>0</v>
      </c>
      <c r="I138" s="32">
        <f t="shared" si="5"/>
        <v>0</v>
      </c>
      <c r="J138" s="33"/>
      <c r="K138" s="46"/>
    </row>
    <row r="139" spans="1:11" s="34" customFormat="1" ht="29.25" x14ac:dyDescent="0.2">
      <c r="A139" s="25" t="s">
        <v>156</v>
      </c>
      <c r="B139" s="26" t="s">
        <v>301</v>
      </c>
      <c r="C139" s="28" t="s">
        <v>168</v>
      </c>
      <c r="D139" s="28">
        <v>4350</v>
      </c>
      <c r="E139" s="29">
        <v>0</v>
      </c>
      <c r="F139" s="30">
        <v>0</v>
      </c>
      <c r="G139" s="31"/>
      <c r="H139" s="32">
        <f t="shared" si="4"/>
        <v>0</v>
      </c>
      <c r="I139" s="32">
        <f t="shared" si="5"/>
        <v>0</v>
      </c>
      <c r="J139" s="33"/>
      <c r="K139" s="46"/>
    </row>
    <row r="140" spans="1:11" s="34" customFormat="1" ht="29.25" x14ac:dyDescent="0.2">
      <c r="A140" s="25" t="s">
        <v>157</v>
      </c>
      <c r="B140" s="26" t="s">
        <v>302</v>
      </c>
      <c r="C140" s="28" t="s">
        <v>168</v>
      </c>
      <c r="D140" s="28">
        <v>300</v>
      </c>
      <c r="E140" s="29">
        <v>0</v>
      </c>
      <c r="F140" s="30">
        <v>0</v>
      </c>
      <c r="G140" s="31"/>
      <c r="H140" s="32">
        <f t="shared" si="4"/>
        <v>0</v>
      </c>
      <c r="I140" s="32">
        <f t="shared" si="5"/>
        <v>0</v>
      </c>
      <c r="J140" s="33"/>
      <c r="K140" s="46"/>
    </row>
    <row r="141" spans="1:11" s="34" customFormat="1" ht="29.25" x14ac:dyDescent="0.2">
      <c r="A141" s="25" t="s">
        <v>158</v>
      </c>
      <c r="B141" s="26" t="s">
        <v>303</v>
      </c>
      <c r="C141" s="28" t="s">
        <v>168</v>
      </c>
      <c r="D141" s="28">
        <v>1450</v>
      </c>
      <c r="E141" s="29">
        <v>0</v>
      </c>
      <c r="F141" s="30">
        <v>0</v>
      </c>
      <c r="G141" s="31"/>
      <c r="H141" s="32">
        <f t="shared" si="4"/>
        <v>0</v>
      </c>
      <c r="I141" s="32">
        <f t="shared" si="5"/>
        <v>0</v>
      </c>
      <c r="J141" s="33"/>
      <c r="K141" s="46"/>
    </row>
    <row r="142" spans="1:11" s="34" customFormat="1" ht="39" x14ac:dyDescent="0.2">
      <c r="A142" s="25" t="s">
        <v>159</v>
      </c>
      <c r="B142" s="26" t="s">
        <v>304</v>
      </c>
      <c r="C142" s="28" t="s">
        <v>168</v>
      </c>
      <c r="D142" s="28">
        <v>18</v>
      </c>
      <c r="E142" s="29">
        <v>0</v>
      </c>
      <c r="F142" s="30">
        <v>0</v>
      </c>
      <c r="G142" s="31"/>
      <c r="H142" s="32">
        <f t="shared" si="4"/>
        <v>0</v>
      </c>
      <c r="I142" s="32">
        <f t="shared" si="5"/>
        <v>0</v>
      </c>
      <c r="J142" s="33"/>
      <c r="K142" s="46"/>
    </row>
    <row r="143" spans="1:11" s="34" customFormat="1" ht="19.5" x14ac:dyDescent="0.2">
      <c r="A143" s="25" t="s">
        <v>160</v>
      </c>
      <c r="B143" s="26" t="s">
        <v>305</v>
      </c>
      <c r="C143" s="28" t="s">
        <v>168</v>
      </c>
      <c r="D143" s="28">
        <v>4</v>
      </c>
      <c r="E143" s="29">
        <v>0</v>
      </c>
      <c r="F143" s="30">
        <v>0</v>
      </c>
      <c r="G143" s="31"/>
      <c r="H143" s="32">
        <f t="shared" si="4"/>
        <v>0</v>
      </c>
      <c r="I143" s="32">
        <f t="shared" si="5"/>
        <v>0</v>
      </c>
      <c r="J143" s="33"/>
      <c r="K143" s="46"/>
    </row>
    <row r="144" spans="1:11" s="34" customFormat="1" ht="156" x14ac:dyDescent="0.2">
      <c r="A144" s="25" t="s">
        <v>161</v>
      </c>
      <c r="B144" s="26" t="s">
        <v>306</v>
      </c>
      <c r="C144" s="28" t="s">
        <v>168</v>
      </c>
      <c r="D144" s="28">
        <v>25</v>
      </c>
      <c r="E144" s="29">
        <v>0</v>
      </c>
      <c r="F144" s="30">
        <v>0</v>
      </c>
      <c r="G144" s="31"/>
      <c r="H144" s="32">
        <f t="shared" si="4"/>
        <v>0</v>
      </c>
      <c r="I144" s="32">
        <f t="shared" si="5"/>
        <v>0</v>
      </c>
      <c r="J144" s="33"/>
      <c r="K144" s="46"/>
    </row>
    <row r="145" spans="1:11" s="34" customFormat="1" ht="29.25" x14ac:dyDescent="0.2">
      <c r="A145" s="25" t="s">
        <v>162</v>
      </c>
      <c r="B145" s="26" t="s">
        <v>307</v>
      </c>
      <c r="C145" s="28" t="s">
        <v>168</v>
      </c>
      <c r="D145" s="28">
        <v>50</v>
      </c>
      <c r="E145" s="29">
        <v>0</v>
      </c>
      <c r="F145" s="30">
        <v>0</v>
      </c>
      <c r="G145" s="31"/>
      <c r="H145" s="32">
        <f t="shared" si="4"/>
        <v>0</v>
      </c>
      <c r="I145" s="32">
        <f t="shared" si="5"/>
        <v>0</v>
      </c>
      <c r="J145" s="33"/>
      <c r="K145" s="46"/>
    </row>
    <row r="146" spans="1:11" s="34" customFormat="1" ht="29.25" x14ac:dyDescent="0.2">
      <c r="A146" s="25" t="s">
        <v>163</v>
      </c>
      <c r="B146" s="26" t="s">
        <v>308</v>
      </c>
      <c r="C146" s="28" t="s">
        <v>168</v>
      </c>
      <c r="D146" s="28">
        <v>5</v>
      </c>
      <c r="E146" s="29">
        <v>0</v>
      </c>
      <c r="F146" s="30">
        <v>0</v>
      </c>
      <c r="G146" s="31"/>
      <c r="H146" s="32">
        <f t="shared" si="4"/>
        <v>0</v>
      </c>
      <c r="I146" s="32">
        <f t="shared" si="5"/>
        <v>0</v>
      </c>
      <c r="J146" s="33"/>
      <c r="K146" s="46"/>
    </row>
    <row r="147" spans="1:11" s="34" customFormat="1" ht="29.25" x14ac:dyDescent="0.2">
      <c r="A147" s="25" t="s">
        <v>164</v>
      </c>
      <c r="B147" s="26" t="s">
        <v>309</v>
      </c>
      <c r="C147" s="28" t="s">
        <v>168</v>
      </c>
      <c r="D147" s="28">
        <v>15</v>
      </c>
      <c r="E147" s="29">
        <v>0</v>
      </c>
      <c r="F147" s="30">
        <v>0</v>
      </c>
      <c r="G147" s="31"/>
      <c r="H147" s="32">
        <f t="shared" si="4"/>
        <v>0</v>
      </c>
      <c r="I147" s="32">
        <f t="shared" si="5"/>
        <v>0</v>
      </c>
      <c r="J147" s="33"/>
      <c r="K147" s="46"/>
    </row>
    <row r="148" spans="1:11" s="34" customFormat="1" ht="19.5" x14ac:dyDescent="0.2">
      <c r="A148" s="25" t="s">
        <v>165</v>
      </c>
      <c r="B148" s="26" t="s">
        <v>310</v>
      </c>
      <c r="C148" s="28" t="s">
        <v>168</v>
      </c>
      <c r="D148" s="28">
        <v>48</v>
      </c>
      <c r="E148" s="29">
        <v>0</v>
      </c>
      <c r="F148" s="30">
        <v>0</v>
      </c>
      <c r="G148" s="31"/>
      <c r="H148" s="32">
        <f t="shared" si="4"/>
        <v>0</v>
      </c>
      <c r="I148" s="32">
        <f t="shared" si="5"/>
        <v>0</v>
      </c>
      <c r="J148" s="33"/>
      <c r="K148" s="46"/>
    </row>
    <row r="149" spans="1:11" s="34" customFormat="1" ht="20.25" thickBot="1" x14ac:dyDescent="0.25">
      <c r="A149" s="25" t="s">
        <v>166</v>
      </c>
      <c r="B149" s="26" t="s">
        <v>311</v>
      </c>
      <c r="C149" s="28" t="s">
        <v>168</v>
      </c>
      <c r="D149" s="28">
        <v>24</v>
      </c>
      <c r="E149" s="29">
        <v>0</v>
      </c>
      <c r="F149" s="30">
        <v>0</v>
      </c>
      <c r="G149" s="31"/>
      <c r="H149" s="32">
        <f t="shared" si="4"/>
        <v>0</v>
      </c>
      <c r="I149" s="32">
        <f t="shared" si="5"/>
        <v>0</v>
      </c>
      <c r="J149" s="33"/>
      <c r="K149" s="46"/>
    </row>
    <row r="150" spans="1:11" ht="15.75" thickBot="1" x14ac:dyDescent="0.3">
      <c r="A150" s="12"/>
      <c r="B150" s="13" t="s">
        <v>101</v>
      </c>
      <c r="C150" s="12"/>
      <c r="D150" s="14"/>
      <c r="E150" s="29"/>
      <c r="F150" s="30"/>
      <c r="G150" s="15"/>
      <c r="H150" s="16">
        <f>SUM(H8:H149)</f>
        <v>0</v>
      </c>
      <c r="I150" s="16">
        <f>SUM(I8:I149)</f>
        <v>0</v>
      </c>
      <c r="J150" s="17"/>
      <c r="K150" s="18"/>
    </row>
    <row r="151" spans="1:11" ht="15.75" thickBot="1" x14ac:dyDescent="0.3">
      <c r="A151" s="11"/>
      <c r="B151" s="19" t="s">
        <v>102</v>
      </c>
      <c r="C151" s="11"/>
      <c r="D151" s="20"/>
      <c r="E151" s="29"/>
      <c r="F151" s="30"/>
      <c r="G151" s="21"/>
      <c r="H151" s="16">
        <f>+H150*2</f>
        <v>0</v>
      </c>
      <c r="I151" s="16">
        <f>+I150*2</f>
        <v>0</v>
      </c>
      <c r="J151" s="22"/>
      <c r="K151" s="23"/>
    </row>
    <row r="152" spans="1:11" x14ac:dyDescent="0.25">
      <c r="G152" s="47"/>
    </row>
    <row r="153" spans="1:11" x14ac:dyDescent="0.25">
      <c r="G153" s="47"/>
    </row>
    <row r="154" spans="1:11" x14ac:dyDescent="0.25">
      <c r="G154" s="47"/>
    </row>
    <row r="155" spans="1:11" ht="15.75" x14ac:dyDescent="0.25">
      <c r="B155" s="1" t="s">
        <v>0</v>
      </c>
      <c r="K155" s="2"/>
    </row>
    <row r="156" spans="1:11" ht="15.75" x14ac:dyDescent="0.25">
      <c r="B156" s="1" t="s">
        <v>103</v>
      </c>
      <c r="K156" s="2"/>
    </row>
    <row r="157" spans="1:11" x14ac:dyDescent="0.25">
      <c r="B157" s="3"/>
      <c r="K157" s="4"/>
    </row>
    <row r="158" spans="1:11" ht="15.75" x14ac:dyDescent="0.25">
      <c r="B158" s="1" t="s">
        <v>134</v>
      </c>
      <c r="K158" s="2"/>
    </row>
    <row r="159" spans="1:11" ht="15.75" x14ac:dyDescent="0.25">
      <c r="B159" s="1" t="s">
        <v>135</v>
      </c>
      <c r="K159" s="2"/>
    </row>
    <row r="160" spans="1:11" ht="15.75" x14ac:dyDescent="0.25">
      <c r="B160" s="1"/>
      <c r="K160" s="2"/>
    </row>
    <row r="161" spans="1:11" ht="45.75" x14ac:dyDescent="0.25">
      <c r="A161" s="5" t="s">
        <v>2</v>
      </c>
      <c r="B161" s="6" t="s">
        <v>3</v>
      </c>
      <c r="C161" s="5" t="s">
        <v>4</v>
      </c>
      <c r="D161" s="5" t="s">
        <v>5</v>
      </c>
      <c r="E161" s="7" t="s">
        <v>6</v>
      </c>
      <c r="F161" s="7" t="s">
        <v>7</v>
      </c>
      <c r="G161" s="7" t="s">
        <v>8</v>
      </c>
      <c r="H161" s="8" t="s">
        <v>9</v>
      </c>
      <c r="I161" s="8" t="s">
        <v>10</v>
      </c>
      <c r="J161" s="5" t="s">
        <v>11</v>
      </c>
      <c r="K161" s="9" t="s">
        <v>12</v>
      </c>
    </row>
    <row r="162" spans="1:11" s="49" customFormat="1" ht="9.75" x14ac:dyDescent="0.2">
      <c r="A162" s="25" t="s">
        <v>13</v>
      </c>
      <c r="B162" s="33" t="s">
        <v>312</v>
      </c>
      <c r="C162" s="48" t="s">
        <v>217</v>
      </c>
      <c r="D162" s="48">
        <v>4</v>
      </c>
      <c r="E162" s="29">
        <v>0</v>
      </c>
      <c r="F162" s="30">
        <v>0</v>
      </c>
      <c r="G162" s="31"/>
      <c r="H162" s="32">
        <v>0</v>
      </c>
      <c r="I162" s="32">
        <v>0</v>
      </c>
      <c r="J162" s="33"/>
      <c r="K162" s="46"/>
    </row>
    <row r="163" spans="1:11" s="49" customFormat="1" ht="42" customHeight="1" x14ac:dyDescent="0.2">
      <c r="A163" s="25" t="s">
        <v>14</v>
      </c>
      <c r="B163" s="33" t="s">
        <v>313</v>
      </c>
      <c r="C163" s="48" t="s">
        <v>168</v>
      </c>
      <c r="D163" s="48">
        <v>1800</v>
      </c>
      <c r="E163" s="29">
        <v>0</v>
      </c>
      <c r="F163" s="30">
        <v>0</v>
      </c>
      <c r="G163" s="31"/>
      <c r="H163" s="32">
        <v>0</v>
      </c>
      <c r="I163" s="32">
        <v>0</v>
      </c>
      <c r="J163" s="33"/>
      <c r="K163" s="46"/>
    </row>
    <row r="164" spans="1:11" s="49" customFormat="1" ht="97.5" x14ac:dyDescent="0.2">
      <c r="A164" s="25" t="s">
        <v>15</v>
      </c>
      <c r="B164" s="33" t="s">
        <v>314</v>
      </c>
      <c r="C164" s="48" t="s">
        <v>168</v>
      </c>
      <c r="D164" s="48">
        <v>75</v>
      </c>
      <c r="E164" s="29">
        <v>0</v>
      </c>
      <c r="F164" s="30">
        <v>0</v>
      </c>
      <c r="G164" s="31"/>
      <c r="H164" s="32">
        <v>0</v>
      </c>
      <c r="I164" s="32">
        <v>0</v>
      </c>
      <c r="J164" s="33"/>
      <c r="K164" s="46"/>
    </row>
    <row r="165" spans="1:11" s="49" customFormat="1" ht="19.5" x14ac:dyDescent="0.2">
      <c r="A165" s="25" t="s">
        <v>16</v>
      </c>
      <c r="B165" s="33" t="s">
        <v>315</v>
      </c>
      <c r="C165" s="48" t="s">
        <v>168</v>
      </c>
      <c r="D165" s="48">
        <v>200</v>
      </c>
      <c r="E165" s="29">
        <v>0</v>
      </c>
      <c r="F165" s="30">
        <v>0</v>
      </c>
      <c r="G165" s="31"/>
      <c r="H165" s="32">
        <v>0</v>
      </c>
      <c r="I165" s="32">
        <v>0</v>
      </c>
      <c r="J165" s="33"/>
      <c r="K165" s="46"/>
    </row>
    <row r="166" spans="1:11" s="49" customFormat="1" ht="19.5" x14ac:dyDescent="0.2">
      <c r="A166" s="25" t="s">
        <v>17</v>
      </c>
      <c r="B166" s="33" t="s">
        <v>316</v>
      </c>
      <c r="C166" s="48" t="s">
        <v>168</v>
      </c>
      <c r="D166" s="48">
        <v>50</v>
      </c>
      <c r="E166" s="29">
        <v>0</v>
      </c>
      <c r="F166" s="30">
        <v>0</v>
      </c>
      <c r="G166" s="31"/>
      <c r="H166" s="32">
        <v>0</v>
      </c>
      <c r="I166" s="32">
        <v>0</v>
      </c>
      <c r="J166" s="33"/>
      <c r="K166" s="46"/>
    </row>
    <row r="167" spans="1:11" s="49" customFormat="1" ht="29.25" x14ac:dyDescent="0.2">
      <c r="A167" s="25" t="s">
        <v>18</v>
      </c>
      <c r="B167" s="33" t="s">
        <v>317</v>
      </c>
      <c r="C167" s="48" t="s">
        <v>168</v>
      </c>
      <c r="D167" s="48">
        <v>1000</v>
      </c>
      <c r="E167" s="29">
        <v>0</v>
      </c>
      <c r="F167" s="30">
        <v>0</v>
      </c>
      <c r="G167" s="31"/>
      <c r="H167" s="32">
        <v>0</v>
      </c>
      <c r="I167" s="32">
        <v>0</v>
      </c>
      <c r="J167" s="33"/>
      <c r="K167" s="46"/>
    </row>
    <row r="168" spans="1:11" s="49" customFormat="1" ht="29.25" x14ac:dyDescent="0.2">
      <c r="A168" s="25" t="s">
        <v>19</v>
      </c>
      <c r="B168" s="33" t="s">
        <v>318</v>
      </c>
      <c r="C168" s="48" t="s">
        <v>168</v>
      </c>
      <c r="D168" s="48">
        <v>50</v>
      </c>
      <c r="E168" s="29">
        <v>0</v>
      </c>
      <c r="F168" s="30">
        <v>0</v>
      </c>
      <c r="G168" s="31"/>
      <c r="H168" s="32">
        <v>0</v>
      </c>
      <c r="I168" s="32">
        <v>0</v>
      </c>
      <c r="J168" s="33"/>
      <c r="K168" s="46"/>
    </row>
    <row r="169" spans="1:11" s="49" customFormat="1" ht="29.25" x14ac:dyDescent="0.2">
      <c r="A169" s="25" t="s">
        <v>20</v>
      </c>
      <c r="B169" s="33" t="s">
        <v>319</v>
      </c>
      <c r="C169" s="48" t="s">
        <v>168</v>
      </c>
      <c r="D169" s="48">
        <v>900</v>
      </c>
      <c r="E169" s="29">
        <v>0</v>
      </c>
      <c r="F169" s="30">
        <v>0</v>
      </c>
      <c r="G169" s="31"/>
      <c r="H169" s="32">
        <v>0</v>
      </c>
      <c r="I169" s="32">
        <v>0</v>
      </c>
      <c r="J169" s="33"/>
      <c r="K169" s="46"/>
    </row>
    <row r="170" spans="1:11" s="49" customFormat="1" ht="29.25" x14ac:dyDescent="0.2">
      <c r="A170" s="25" t="s">
        <v>21</v>
      </c>
      <c r="B170" s="33" t="s">
        <v>320</v>
      </c>
      <c r="C170" s="48" t="s">
        <v>168</v>
      </c>
      <c r="D170" s="48">
        <v>1500</v>
      </c>
      <c r="E170" s="29">
        <v>0</v>
      </c>
      <c r="F170" s="30">
        <v>0</v>
      </c>
      <c r="G170" s="31"/>
      <c r="H170" s="32">
        <v>0</v>
      </c>
      <c r="I170" s="32">
        <v>0</v>
      </c>
      <c r="J170" s="33"/>
      <c r="K170" s="46"/>
    </row>
    <row r="171" spans="1:11" s="49" customFormat="1" ht="29.25" x14ac:dyDescent="0.2">
      <c r="A171" s="25" t="s">
        <v>22</v>
      </c>
      <c r="B171" s="33" t="s">
        <v>321</v>
      </c>
      <c r="C171" s="48" t="s">
        <v>168</v>
      </c>
      <c r="D171" s="48">
        <v>3300</v>
      </c>
      <c r="E171" s="29">
        <v>0</v>
      </c>
      <c r="F171" s="30">
        <v>0</v>
      </c>
      <c r="G171" s="31"/>
      <c r="H171" s="32">
        <v>0</v>
      </c>
      <c r="I171" s="32">
        <v>0</v>
      </c>
      <c r="J171" s="33"/>
      <c r="K171" s="46"/>
    </row>
    <row r="172" spans="1:11" s="49" customFormat="1" ht="19.5" x14ac:dyDescent="0.2">
      <c r="A172" s="25" t="s">
        <v>23</v>
      </c>
      <c r="B172" s="33" t="s">
        <v>322</v>
      </c>
      <c r="C172" s="48" t="s">
        <v>168</v>
      </c>
      <c r="D172" s="48">
        <v>300</v>
      </c>
      <c r="E172" s="29">
        <v>0</v>
      </c>
      <c r="F172" s="30">
        <v>0</v>
      </c>
      <c r="G172" s="31"/>
      <c r="H172" s="32">
        <v>0</v>
      </c>
      <c r="I172" s="32">
        <v>0</v>
      </c>
      <c r="J172" s="33"/>
      <c r="K172" s="46"/>
    </row>
    <row r="173" spans="1:11" s="49" customFormat="1" ht="19.5" x14ac:dyDescent="0.2">
      <c r="A173" s="25" t="s">
        <v>24</v>
      </c>
      <c r="B173" s="33" t="s">
        <v>323</v>
      </c>
      <c r="C173" s="48" t="s">
        <v>168</v>
      </c>
      <c r="D173" s="48">
        <v>400</v>
      </c>
      <c r="E173" s="29">
        <v>0</v>
      </c>
      <c r="F173" s="30">
        <v>0</v>
      </c>
      <c r="G173" s="31"/>
      <c r="H173" s="32">
        <v>0</v>
      </c>
      <c r="I173" s="32">
        <v>0</v>
      </c>
      <c r="J173" s="33"/>
      <c r="K173" s="46"/>
    </row>
    <row r="174" spans="1:11" s="49" customFormat="1" ht="37.5" customHeight="1" x14ac:dyDescent="0.2">
      <c r="A174" s="25" t="s">
        <v>25</v>
      </c>
      <c r="B174" s="33" t="s">
        <v>324</v>
      </c>
      <c r="C174" s="48" t="s">
        <v>168</v>
      </c>
      <c r="D174" s="48">
        <v>300</v>
      </c>
      <c r="E174" s="29">
        <v>0</v>
      </c>
      <c r="F174" s="30">
        <v>0</v>
      </c>
      <c r="G174" s="31"/>
      <c r="H174" s="32">
        <v>0</v>
      </c>
      <c r="I174" s="32">
        <v>0</v>
      </c>
      <c r="J174" s="33"/>
      <c r="K174" s="46"/>
    </row>
    <row r="175" spans="1:11" s="49" customFormat="1" ht="29.25" x14ac:dyDescent="0.2">
      <c r="A175" s="25" t="s">
        <v>26</v>
      </c>
      <c r="B175" s="33" t="s">
        <v>325</v>
      </c>
      <c r="C175" s="48" t="s">
        <v>168</v>
      </c>
      <c r="D175" s="48">
        <v>2100</v>
      </c>
      <c r="E175" s="29">
        <v>0</v>
      </c>
      <c r="F175" s="30">
        <v>0</v>
      </c>
      <c r="G175" s="31"/>
      <c r="H175" s="32">
        <v>0</v>
      </c>
      <c r="I175" s="32">
        <v>0</v>
      </c>
      <c r="J175" s="33"/>
      <c r="K175" s="46"/>
    </row>
    <row r="176" spans="1:11" s="49" customFormat="1" ht="29.25" x14ac:dyDescent="0.2">
      <c r="A176" s="25" t="s">
        <v>27</v>
      </c>
      <c r="B176" s="33" t="s">
        <v>326</v>
      </c>
      <c r="C176" s="48" t="s">
        <v>168</v>
      </c>
      <c r="D176" s="48">
        <v>850</v>
      </c>
      <c r="E176" s="29">
        <v>0</v>
      </c>
      <c r="F176" s="30">
        <v>0</v>
      </c>
      <c r="G176" s="31"/>
      <c r="H176" s="32">
        <v>0</v>
      </c>
      <c r="I176" s="32">
        <v>0</v>
      </c>
      <c r="J176" s="33"/>
      <c r="K176" s="46"/>
    </row>
    <row r="177" spans="1:11" s="49" customFormat="1" ht="19.5" x14ac:dyDescent="0.2">
      <c r="A177" s="25" t="s">
        <v>28</v>
      </c>
      <c r="B177" s="33" t="s">
        <v>327</v>
      </c>
      <c r="C177" s="48" t="s">
        <v>168</v>
      </c>
      <c r="D177" s="48">
        <v>400</v>
      </c>
      <c r="E177" s="29">
        <v>0</v>
      </c>
      <c r="F177" s="30">
        <v>0</v>
      </c>
      <c r="G177" s="31"/>
      <c r="H177" s="32">
        <v>0</v>
      </c>
      <c r="I177" s="32">
        <v>0</v>
      </c>
      <c r="J177" s="33"/>
      <c r="K177" s="46"/>
    </row>
    <row r="178" spans="1:11" s="49" customFormat="1" ht="9.75" x14ac:dyDescent="0.2">
      <c r="A178" s="25" t="s">
        <v>29</v>
      </c>
      <c r="B178" s="33" t="s">
        <v>328</v>
      </c>
      <c r="C178" s="48" t="s">
        <v>168</v>
      </c>
      <c r="D178" s="48">
        <v>6100</v>
      </c>
      <c r="E178" s="29">
        <v>0</v>
      </c>
      <c r="F178" s="30">
        <v>0</v>
      </c>
      <c r="G178" s="31"/>
      <c r="H178" s="32">
        <v>0</v>
      </c>
      <c r="I178" s="32">
        <v>0</v>
      </c>
      <c r="J178" s="33"/>
      <c r="K178" s="46"/>
    </row>
    <row r="179" spans="1:11" s="49" customFormat="1" ht="9.75" x14ac:dyDescent="0.2">
      <c r="A179" s="25" t="s">
        <v>30</v>
      </c>
      <c r="B179" s="33" t="s">
        <v>329</v>
      </c>
      <c r="C179" s="48" t="s">
        <v>168</v>
      </c>
      <c r="D179" s="48">
        <v>100</v>
      </c>
      <c r="E179" s="29">
        <v>0</v>
      </c>
      <c r="F179" s="30">
        <v>0</v>
      </c>
      <c r="G179" s="31"/>
      <c r="H179" s="32">
        <v>0</v>
      </c>
      <c r="I179" s="32">
        <v>0</v>
      </c>
      <c r="J179" s="33"/>
      <c r="K179" s="46"/>
    </row>
    <row r="180" spans="1:11" s="49" customFormat="1" ht="9.75" x14ac:dyDescent="0.2">
      <c r="A180" s="25" t="s">
        <v>31</v>
      </c>
      <c r="B180" s="33" t="s">
        <v>330</v>
      </c>
      <c r="C180" s="48" t="s">
        <v>168</v>
      </c>
      <c r="D180" s="48">
        <v>500</v>
      </c>
      <c r="E180" s="29">
        <v>0</v>
      </c>
      <c r="F180" s="30">
        <v>0</v>
      </c>
      <c r="G180" s="31"/>
      <c r="H180" s="32">
        <v>0</v>
      </c>
      <c r="I180" s="32">
        <v>0</v>
      </c>
      <c r="J180" s="33"/>
      <c r="K180" s="46"/>
    </row>
    <row r="181" spans="1:11" s="49" customFormat="1" ht="9.75" x14ac:dyDescent="0.2">
      <c r="A181" s="25" t="s">
        <v>32</v>
      </c>
      <c r="B181" s="33" t="s">
        <v>331</v>
      </c>
      <c r="C181" s="48" t="s">
        <v>168</v>
      </c>
      <c r="D181" s="48">
        <v>700</v>
      </c>
      <c r="E181" s="29">
        <v>0</v>
      </c>
      <c r="F181" s="30">
        <v>0</v>
      </c>
      <c r="G181" s="31"/>
      <c r="H181" s="32">
        <v>0</v>
      </c>
      <c r="I181" s="32">
        <v>0</v>
      </c>
      <c r="J181" s="33"/>
      <c r="K181" s="46"/>
    </row>
    <row r="182" spans="1:11" s="49" customFormat="1" ht="9.75" x14ac:dyDescent="0.2">
      <c r="A182" s="25" t="s">
        <v>33</v>
      </c>
      <c r="B182" s="33" t="s">
        <v>332</v>
      </c>
      <c r="C182" s="48" t="s">
        <v>168</v>
      </c>
      <c r="D182" s="48">
        <v>1300</v>
      </c>
      <c r="E182" s="29">
        <v>0</v>
      </c>
      <c r="F182" s="30">
        <v>0</v>
      </c>
      <c r="G182" s="31"/>
      <c r="H182" s="32">
        <v>0</v>
      </c>
      <c r="I182" s="32">
        <v>0</v>
      </c>
      <c r="J182" s="33"/>
      <c r="K182" s="46"/>
    </row>
    <row r="183" spans="1:11" s="49" customFormat="1" ht="9.75" x14ac:dyDescent="0.2">
      <c r="A183" s="25" t="s">
        <v>34</v>
      </c>
      <c r="B183" s="33" t="s">
        <v>333</v>
      </c>
      <c r="C183" s="48" t="s">
        <v>168</v>
      </c>
      <c r="D183" s="48">
        <v>200</v>
      </c>
      <c r="E183" s="29">
        <v>0</v>
      </c>
      <c r="F183" s="30">
        <v>0</v>
      </c>
      <c r="G183" s="31"/>
      <c r="H183" s="32">
        <v>0</v>
      </c>
      <c r="I183" s="32">
        <v>0</v>
      </c>
      <c r="J183" s="33"/>
      <c r="K183" s="46"/>
    </row>
    <row r="184" spans="1:11" s="49" customFormat="1" ht="9.75" x14ac:dyDescent="0.2">
      <c r="A184" s="25" t="s">
        <v>35</v>
      </c>
      <c r="B184" s="33" t="s">
        <v>334</v>
      </c>
      <c r="C184" s="48" t="s">
        <v>168</v>
      </c>
      <c r="D184" s="48">
        <v>1200</v>
      </c>
      <c r="E184" s="29">
        <v>0</v>
      </c>
      <c r="F184" s="30">
        <v>0</v>
      </c>
      <c r="G184" s="31"/>
      <c r="H184" s="32">
        <v>0</v>
      </c>
      <c r="I184" s="32">
        <v>0</v>
      </c>
      <c r="J184" s="33"/>
      <c r="K184" s="46"/>
    </row>
    <row r="185" spans="1:11" s="49" customFormat="1" ht="9.75" x14ac:dyDescent="0.2">
      <c r="A185" s="25" t="s">
        <v>36</v>
      </c>
      <c r="B185" s="33" t="s">
        <v>335</v>
      </c>
      <c r="C185" s="48" t="s">
        <v>168</v>
      </c>
      <c r="D185" s="48">
        <v>400</v>
      </c>
      <c r="E185" s="29">
        <v>0</v>
      </c>
      <c r="F185" s="30">
        <v>0</v>
      </c>
      <c r="G185" s="31"/>
      <c r="H185" s="32">
        <v>0</v>
      </c>
      <c r="I185" s="32">
        <v>0</v>
      </c>
      <c r="J185" s="33"/>
      <c r="K185" s="46"/>
    </row>
    <row r="186" spans="1:11" s="49" customFormat="1" ht="9.75" x14ac:dyDescent="0.2">
      <c r="A186" s="25" t="s">
        <v>37</v>
      </c>
      <c r="B186" s="33" t="s">
        <v>336</v>
      </c>
      <c r="C186" s="48" t="s">
        <v>168</v>
      </c>
      <c r="D186" s="48">
        <v>500</v>
      </c>
      <c r="E186" s="29">
        <v>0</v>
      </c>
      <c r="F186" s="30">
        <v>0</v>
      </c>
      <c r="G186" s="31"/>
      <c r="H186" s="32">
        <v>0</v>
      </c>
      <c r="I186" s="32">
        <v>0</v>
      </c>
      <c r="J186" s="33"/>
      <c r="K186" s="46"/>
    </row>
    <row r="187" spans="1:11" s="49" customFormat="1" ht="29.25" x14ac:dyDescent="0.2">
      <c r="A187" s="25" t="s">
        <v>38</v>
      </c>
      <c r="B187" s="33" t="s">
        <v>337</v>
      </c>
      <c r="C187" s="48" t="s">
        <v>168</v>
      </c>
      <c r="D187" s="48">
        <v>100</v>
      </c>
      <c r="E187" s="29">
        <v>0</v>
      </c>
      <c r="F187" s="30">
        <v>0</v>
      </c>
      <c r="G187" s="31"/>
      <c r="H187" s="32">
        <v>0</v>
      </c>
      <c r="I187" s="32">
        <v>0</v>
      </c>
      <c r="J187" s="33"/>
      <c r="K187" s="46"/>
    </row>
    <row r="188" spans="1:11" s="49" customFormat="1" ht="48.75" x14ac:dyDescent="0.2">
      <c r="A188" s="25" t="s">
        <v>39</v>
      </c>
      <c r="B188" s="33" t="s">
        <v>338</v>
      </c>
      <c r="C188" s="48" t="s">
        <v>168</v>
      </c>
      <c r="D188" s="48">
        <v>100</v>
      </c>
      <c r="E188" s="29">
        <v>0</v>
      </c>
      <c r="F188" s="30">
        <v>0</v>
      </c>
      <c r="G188" s="31"/>
      <c r="H188" s="32">
        <v>0</v>
      </c>
      <c r="I188" s="32">
        <v>0</v>
      </c>
      <c r="J188" s="33"/>
      <c r="K188" s="46"/>
    </row>
    <row r="189" spans="1:11" s="49" customFormat="1" ht="39" x14ac:dyDescent="0.2">
      <c r="A189" s="25" t="s">
        <v>40</v>
      </c>
      <c r="B189" s="33" t="s">
        <v>339</v>
      </c>
      <c r="C189" s="48" t="s">
        <v>168</v>
      </c>
      <c r="D189" s="48">
        <v>1150</v>
      </c>
      <c r="E189" s="29">
        <v>0</v>
      </c>
      <c r="F189" s="30">
        <v>0</v>
      </c>
      <c r="G189" s="31"/>
      <c r="H189" s="32">
        <v>0</v>
      </c>
      <c r="I189" s="32">
        <v>0</v>
      </c>
      <c r="J189" s="33"/>
      <c r="K189" s="46"/>
    </row>
    <row r="190" spans="1:11" s="49" customFormat="1" ht="19.5" x14ac:dyDescent="0.2">
      <c r="A190" s="25" t="s">
        <v>41</v>
      </c>
      <c r="B190" s="33" t="s">
        <v>340</v>
      </c>
      <c r="C190" s="48" t="s">
        <v>168</v>
      </c>
      <c r="D190" s="48">
        <v>125</v>
      </c>
      <c r="E190" s="29">
        <v>0</v>
      </c>
      <c r="F190" s="30">
        <v>0</v>
      </c>
      <c r="G190" s="31"/>
      <c r="H190" s="32">
        <v>0</v>
      </c>
      <c r="I190" s="32">
        <v>0</v>
      </c>
      <c r="J190" s="33"/>
      <c r="K190" s="46"/>
    </row>
    <row r="191" spans="1:11" s="49" customFormat="1" ht="48.75" x14ac:dyDescent="0.2">
      <c r="A191" s="25" t="s">
        <v>42</v>
      </c>
      <c r="B191" s="33" t="s">
        <v>341</v>
      </c>
      <c r="C191" s="48" t="s">
        <v>168</v>
      </c>
      <c r="D191" s="48">
        <v>508</v>
      </c>
      <c r="E191" s="29">
        <v>0</v>
      </c>
      <c r="F191" s="30">
        <v>0</v>
      </c>
      <c r="G191" s="31"/>
      <c r="H191" s="32">
        <v>0</v>
      </c>
      <c r="I191" s="32">
        <v>0</v>
      </c>
      <c r="J191" s="33"/>
      <c r="K191" s="46"/>
    </row>
    <row r="192" spans="1:11" s="49" customFormat="1" ht="58.5" x14ac:dyDescent="0.2">
      <c r="A192" s="25" t="s">
        <v>43</v>
      </c>
      <c r="B192" s="33" t="s">
        <v>342</v>
      </c>
      <c r="C192" s="48" t="s">
        <v>168</v>
      </c>
      <c r="D192" s="48">
        <v>635</v>
      </c>
      <c r="E192" s="29">
        <v>0</v>
      </c>
      <c r="F192" s="30">
        <v>0</v>
      </c>
      <c r="G192" s="31"/>
      <c r="H192" s="32">
        <v>0</v>
      </c>
      <c r="I192" s="32">
        <v>0</v>
      </c>
      <c r="J192" s="33"/>
      <c r="K192" s="46"/>
    </row>
    <row r="193" spans="1:11" s="49" customFormat="1" ht="29.25" x14ac:dyDescent="0.2">
      <c r="A193" s="25" t="s">
        <v>44</v>
      </c>
      <c r="B193" s="33" t="s">
        <v>343</v>
      </c>
      <c r="C193" s="48" t="s">
        <v>168</v>
      </c>
      <c r="D193" s="48">
        <v>70</v>
      </c>
      <c r="E193" s="29">
        <v>0</v>
      </c>
      <c r="F193" s="30">
        <v>0</v>
      </c>
      <c r="G193" s="31"/>
      <c r="H193" s="32">
        <v>0</v>
      </c>
      <c r="I193" s="32">
        <v>0</v>
      </c>
      <c r="J193" s="33"/>
      <c r="K193" s="46"/>
    </row>
    <row r="194" spans="1:11" s="49" customFormat="1" ht="9.75" x14ac:dyDescent="0.2">
      <c r="A194" s="25" t="s">
        <v>45</v>
      </c>
      <c r="B194" s="33" t="s">
        <v>344</v>
      </c>
      <c r="C194" s="48" t="s">
        <v>241</v>
      </c>
      <c r="D194" s="48">
        <v>154</v>
      </c>
      <c r="E194" s="29">
        <v>0</v>
      </c>
      <c r="F194" s="30">
        <v>0</v>
      </c>
      <c r="G194" s="31"/>
      <c r="H194" s="32">
        <v>0</v>
      </c>
      <c r="I194" s="32">
        <v>0</v>
      </c>
      <c r="J194" s="33"/>
      <c r="K194" s="46"/>
    </row>
    <row r="195" spans="1:11" s="49" customFormat="1" ht="9.75" x14ac:dyDescent="0.2">
      <c r="A195" s="25" t="s">
        <v>46</v>
      </c>
      <c r="B195" s="33" t="s">
        <v>345</v>
      </c>
      <c r="C195" s="48" t="s">
        <v>241</v>
      </c>
      <c r="D195" s="48">
        <v>6</v>
      </c>
      <c r="E195" s="29">
        <v>0</v>
      </c>
      <c r="F195" s="30">
        <v>0</v>
      </c>
      <c r="G195" s="31"/>
      <c r="H195" s="32">
        <v>0</v>
      </c>
      <c r="I195" s="32">
        <v>0</v>
      </c>
      <c r="J195" s="33"/>
      <c r="K195" s="46"/>
    </row>
    <row r="196" spans="1:11" s="49" customFormat="1" ht="19.5" x14ac:dyDescent="0.2">
      <c r="A196" s="25" t="s">
        <v>47</v>
      </c>
      <c r="B196" s="33" t="s">
        <v>346</v>
      </c>
      <c r="C196" s="48" t="s">
        <v>241</v>
      </c>
      <c r="D196" s="48">
        <v>80</v>
      </c>
      <c r="E196" s="29">
        <v>0</v>
      </c>
      <c r="F196" s="30">
        <v>0</v>
      </c>
      <c r="G196" s="31"/>
      <c r="H196" s="32">
        <v>0</v>
      </c>
      <c r="I196" s="32">
        <v>0</v>
      </c>
      <c r="J196" s="33"/>
      <c r="K196" s="46"/>
    </row>
    <row r="197" spans="1:11" s="49" customFormat="1" ht="9.75" x14ac:dyDescent="0.2">
      <c r="A197" s="25" t="s">
        <v>48</v>
      </c>
      <c r="B197" s="33" t="s">
        <v>347</v>
      </c>
      <c r="C197" s="48" t="s">
        <v>168</v>
      </c>
      <c r="D197" s="48">
        <v>496</v>
      </c>
      <c r="E197" s="29">
        <v>0</v>
      </c>
      <c r="F197" s="30">
        <v>0</v>
      </c>
      <c r="G197" s="31"/>
      <c r="H197" s="32">
        <v>0</v>
      </c>
      <c r="I197" s="32">
        <v>0</v>
      </c>
      <c r="J197" s="33"/>
      <c r="K197" s="46"/>
    </row>
    <row r="198" spans="1:11" s="49" customFormat="1" ht="9.75" x14ac:dyDescent="0.2">
      <c r="A198" s="25" t="s">
        <v>49</v>
      </c>
      <c r="B198" s="33" t="s">
        <v>348</v>
      </c>
      <c r="C198" s="48" t="s">
        <v>168</v>
      </c>
      <c r="D198" s="48">
        <v>8</v>
      </c>
      <c r="E198" s="29">
        <v>0</v>
      </c>
      <c r="F198" s="30">
        <v>0</v>
      </c>
      <c r="G198" s="31"/>
      <c r="H198" s="32">
        <v>0</v>
      </c>
      <c r="I198" s="32">
        <v>0</v>
      </c>
      <c r="J198" s="33"/>
      <c r="K198" s="46"/>
    </row>
    <row r="199" spans="1:11" s="49" customFormat="1" ht="9.75" x14ac:dyDescent="0.2">
      <c r="A199" s="25" t="s">
        <v>50</v>
      </c>
      <c r="B199" s="33" t="s">
        <v>349</v>
      </c>
      <c r="C199" s="48" t="s">
        <v>241</v>
      </c>
      <c r="D199" s="48">
        <v>4</v>
      </c>
      <c r="E199" s="29">
        <v>0</v>
      </c>
      <c r="F199" s="30">
        <v>0</v>
      </c>
      <c r="G199" s="31"/>
      <c r="H199" s="32">
        <v>0</v>
      </c>
      <c r="I199" s="32">
        <v>0</v>
      </c>
      <c r="J199" s="33"/>
      <c r="K199" s="46"/>
    </row>
    <row r="200" spans="1:11" s="49" customFormat="1" ht="9.75" x14ac:dyDescent="0.2">
      <c r="A200" s="25" t="s">
        <v>51</v>
      </c>
      <c r="B200" s="33" t="s">
        <v>350</v>
      </c>
      <c r="C200" s="48" t="s">
        <v>241</v>
      </c>
      <c r="D200" s="48">
        <v>56</v>
      </c>
      <c r="E200" s="29">
        <v>0</v>
      </c>
      <c r="F200" s="30">
        <v>0</v>
      </c>
      <c r="G200" s="31"/>
      <c r="H200" s="32">
        <v>0</v>
      </c>
      <c r="I200" s="32">
        <v>0</v>
      </c>
      <c r="J200" s="33"/>
      <c r="K200" s="46"/>
    </row>
    <row r="201" spans="1:11" s="49" customFormat="1" ht="9.75" x14ac:dyDescent="0.2">
      <c r="A201" s="25" t="s">
        <v>52</v>
      </c>
      <c r="B201" s="33" t="s">
        <v>351</v>
      </c>
      <c r="C201" s="48" t="s">
        <v>168</v>
      </c>
      <c r="D201" s="48">
        <v>10</v>
      </c>
      <c r="E201" s="29">
        <v>0</v>
      </c>
      <c r="F201" s="30">
        <v>0</v>
      </c>
      <c r="G201" s="31"/>
      <c r="H201" s="32">
        <v>0</v>
      </c>
      <c r="I201" s="32">
        <v>0</v>
      </c>
      <c r="J201" s="33"/>
      <c r="K201" s="46"/>
    </row>
    <row r="202" spans="1:11" s="49" customFormat="1" ht="9.75" x14ac:dyDescent="0.2">
      <c r="A202" s="25" t="s">
        <v>53</v>
      </c>
      <c r="B202" s="33" t="s">
        <v>352</v>
      </c>
      <c r="C202" s="48" t="s">
        <v>168</v>
      </c>
      <c r="D202" s="48">
        <v>110</v>
      </c>
      <c r="E202" s="29">
        <v>0</v>
      </c>
      <c r="F202" s="30">
        <v>0</v>
      </c>
      <c r="G202" s="31"/>
      <c r="H202" s="32">
        <v>0</v>
      </c>
      <c r="I202" s="32">
        <v>0</v>
      </c>
      <c r="J202" s="33"/>
      <c r="K202" s="46"/>
    </row>
    <row r="203" spans="1:11" s="49" customFormat="1" ht="9.75" x14ac:dyDescent="0.2">
      <c r="A203" s="25" t="s">
        <v>54</v>
      </c>
      <c r="B203" s="33" t="s">
        <v>353</v>
      </c>
      <c r="C203" s="48" t="s">
        <v>168</v>
      </c>
      <c r="D203" s="48">
        <v>1010</v>
      </c>
      <c r="E203" s="29">
        <v>0</v>
      </c>
      <c r="F203" s="30">
        <v>0</v>
      </c>
      <c r="G203" s="31"/>
      <c r="H203" s="32">
        <v>0</v>
      </c>
      <c r="I203" s="32">
        <v>0</v>
      </c>
      <c r="J203" s="33"/>
      <c r="K203" s="46"/>
    </row>
    <row r="204" spans="1:11" s="49" customFormat="1" ht="29.25" x14ac:dyDescent="0.2">
      <c r="A204" s="25" t="s">
        <v>55</v>
      </c>
      <c r="B204" s="33" t="s">
        <v>354</v>
      </c>
      <c r="C204" s="48" t="s">
        <v>168</v>
      </c>
      <c r="D204" s="48">
        <v>28</v>
      </c>
      <c r="E204" s="29">
        <v>0</v>
      </c>
      <c r="F204" s="30">
        <v>0</v>
      </c>
      <c r="G204" s="31"/>
      <c r="H204" s="32">
        <v>0</v>
      </c>
      <c r="I204" s="32">
        <v>0</v>
      </c>
      <c r="J204" s="33"/>
      <c r="K204" s="46"/>
    </row>
    <row r="205" spans="1:11" s="49" customFormat="1" ht="29.25" x14ac:dyDescent="0.2">
      <c r="A205" s="25" t="s">
        <v>56</v>
      </c>
      <c r="B205" s="33" t="s">
        <v>355</v>
      </c>
      <c r="C205" s="48" t="s">
        <v>168</v>
      </c>
      <c r="D205" s="48">
        <v>56</v>
      </c>
      <c r="E205" s="29">
        <v>0</v>
      </c>
      <c r="F205" s="30">
        <v>0</v>
      </c>
      <c r="G205" s="31"/>
      <c r="H205" s="32">
        <v>0</v>
      </c>
      <c r="I205" s="32">
        <v>0</v>
      </c>
      <c r="J205" s="33"/>
      <c r="K205" s="46"/>
    </row>
    <row r="206" spans="1:11" s="49" customFormat="1" ht="48.75" x14ac:dyDescent="0.2">
      <c r="A206" s="25" t="s">
        <v>57</v>
      </c>
      <c r="B206" s="33" t="s">
        <v>356</v>
      </c>
      <c r="C206" s="48" t="s">
        <v>168</v>
      </c>
      <c r="D206" s="48">
        <v>33</v>
      </c>
      <c r="E206" s="29">
        <v>0</v>
      </c>
      <c r="F206" s="30">
        <v>0</v>
      </c>
      <c r="G206" s="31"/>
      <c r="H206" s="32">
        <v>0</v>
      </c>
      <c r="I206" s="32">
        <v>0</v>
      </c>
      <c r="J206" s="33"/>
      <c r="K206" s="46"/>
    </row>
    <row r="207" spans="1:11" s="49" customFormat="1" ht="29.25" x14ac:dyDescent="0.2">
      <c r="A207" s="25" t="s">
        <v>58</v>
      </c>
      <c r="B207" s="33" t="s">
        <v>357</v>
      </c>
      <c r="C207" s="48" t="s">
        <v>168</v>
      </c>
      <c r="D207" s="48">
        <v>69</v>
      </c>
      <c r="E207" s="29">
        <v>0</v>
      </c>
      <c r="F207" s="30">
        <v>0</v>
      </c>
      <c r="G207" s="31"/>
      <c r="H207" s="32">
        <v>0</v>
      </c>
      <c r="I207" s="32">
        <v>0</v>
      </c>
      <c r="J207" s="33"/>
      <c r="K207" s="46"/>
    </row>
    <row r="208" spans="1:11" s="49" customFormat="1" ht="48.75" x14ac:dyDescent="0.2">
      <c r="A208" s="25" t="s">
        <v>59</v>
      </c>
      <c r="B208" s="33" t="s">
        <v>358</v>
      </c>
      <c r="C208" s="48" t="s">
        <v>168</v>
      </c>
      <c r="D208" s="48">
        <v>7</v>
      </c>
      <c r="E208" s="29">
        <v>0</v>
      </c>
      <c r="F208" s="30">
        <v>0</v>
      </c>
      <c r="G208" s="31"/>
      <c r="H208" s="32">
        <v>0</v>
      </c>
      <c r="I208" s="32">
        <v>0</v>
      </c>
      <c r="J208" s="33"/>
      <c r="K208" s="46"/>
    </row>
    <row r="209" spans="1:11" s="49" customFormat="1" ht="48.75" x14ac:dyDescent="0.2">
      <c r="A209" s="25" t="s">
        <v>60</v>
      </c>
      <c r="B209" s="33" t="s">
        <v>359</v>
      </c>
      <c r="C209" s="48" t="s">
        <v>168</v>
      </c>
      <c r="D209" s="48">
        <v>18</v>
      </c>
      <c r="E209" s="29">
        <v>0</v>
      </c>
      <c r="F209" s="30">
        <v>0</v>
      </c>
      <c r="G209" s="31"/>
      <c r="H209" s="32">
        <v>0</v>
      </c>
      <c r="I209" s="32">
        <v>0</v>
      </c>
      <c r="J209" s="33"/>
      <c r="K209" s="46"/>
    </row>
    <row r="210" spans="1:11" s="49" customFormat="1" ht="29.25" x14ac:dyDescent="0.2">
      <c r="A210" s="25" t="s">
        <v>61</v>
      </c>
      <c r="B210" s="33" t="s">
        <v>360</v>
      </c>
      <c r="C210" s="48" t="s">
        <v>223</v>
      </c>
      <c r="D210" s="48">
        <v>12</v>
      </c>
      <c r="E210" s="29">
        <v>0</v>
      </c>
      <c r="F210" s="30">
        <v>0</v>
      </c>
      <c r="G210" s="31"/>
      <c r="H210" s="32">
        <v>0</v>
      </c>
      <c r="I210" s="32">
        <v>0</v>
      </c>
      <c r="J210" s="33"/>
      <c r="K210" s="46"/>
    </row>
    <row r="211" spans="1:11" s="49" customFormat="1" ht="45.75" customHeight="1" x14ac:dyDescent="0.2">
      <c r="A211" s="25" t="s">
        <v>62</v>
      </c>
      <c r="B211" s="36" t="s">
        <v>361</v>
      </c>
      <c r="C211" s="48" t="s">
        <v>168</v>
      </c>
      <c r="D211" s="48">
        <v>3</v>
      </c>
      <c r="E211" s="29">
        <v>0</v>
      </c>
      <c r="F211" s="30">
        <v>0</v>
      </c>
      <c r="G211" s="31"/>
      <c r="H211" s="32">
        <v>0</v>
      </c>
      <c r="I211" s="32">
        <v>0</v>
      </c>
      <c r="J211" s="33"/>
      <c r="K211" s="46"/>
    </row>
    <row r="212" spans="1:11" s="49" customFormat="1" ht="107.25" x14ac:dyDescent="0.2">
      <c r="A212" s="25" t="s">
        <v>63</v>
      </c>
      <c r="B212" s="33" t="s">
        <v>362</v>
      </c>
      <c r="C212" s="48" t="s">
        <v>168</v>
      </c>
      <c r="D212" s="48">
        <v>8</v>
      </c>
      <c r="E212" s="29">
        <v>0</v>
      </c>
      <c r="F212" s="30">
        <v>0</v>
      </c>
      <c r="G212" s="31"/>
      <c r="H212" s="32">
        <v>0</v>
      </c>
      <c r="I212" s="32">
        <v>0</v>
      </c>
      <c r="J212" s="33"/>
      <c r="K212" s="46"/>
    </row>
    <row r="213" spans="1:11" s="49" customFormat="1" ht="107.25" x14ac:dyDescent="0.2">
      <c r="A213" s="25" t="s">
        <v>64</v>
      </c>
      <c r="B213" s="33" t="s">
        <v>363</v>
      </c>
      <c r="C213" s="48" t="s">
        <v>168</v>
      </c>
      <c r="D213" s="48">
        <v>4</v>
      </c>
      <c r="E213" s="29">
        <v>0</v>
      </c>
      <c r="F213" s="30">
        <v>0</v>
      </c>
      <c r="G213" s="31"/>
      <c r="H213" s="32">
        <v>0</v>
      </c>
      <c r="I213" s="32">
        <v>0</v>
      </c>
      <c r="J213" s="33"/>
      <c r="K213" s="46"/>
    </row>
    <row r="214" spans="1:11" s="49" customFormat="1" ht="107.25" x14ac:dyDescent="0.2">
      <c r="A214" s="25" t="s">
        <v>65</v>
      </c>
      <c r="B214" s="33" t="s">
        <v>364</v>
      </c>
      <c r="C214" s="48" t="s">
        <v>168</v>
      </c>
      <c r="D214" s="48">
        <v>2</v>
      </c>
      <c r="E214" s="29">
        <v>0</v>
      </c>
      <c r="F214" s="30">
        <v>0</v>
      </c>
      <c r="G214" s="31"/>
      <c r="H214" s="32">
        <v>0</v>
      </c>
      <c r="I214" s="32">
        <v>0</v>
      </c>
      <c r="J214" s="33"/>
      <c r="K214" s="46"/>
    </row>
    <row r="215" spans="1:11" s="49" customFormat="1" ht="107.25" x14ac:dyDescent="0.2">
      <c r="A215" s="25" t="s">
        <v>66</v>
      </c>
      <c r="B215" s="33" t="s">
        <v>365</v>
      </c>
      <c r="C215" s="48" t="s">
        <v>168</v>
      </c>
      <c r="D215" s="48">
        <v>10700</v>
      </c>
      <c r="E215" s="29">
        <v>0</v>
      </c>
      <c r="F215" s="30">
        <v>0</v>
      </c>
      <c r="G215" s="31"/>
      <c r="H215" s="32">
        <v>0</v>
      </c>
      <c r="I215" s="32">
        <v>0</v>
      </c>
      <c r="J215" s="33"/>
      <c r="K215" s="46"/>
    </row>
    <row r="216" spans="1:11" s="49" customFormat="1" ht="107.25" x14ac:dyDescent="0.2">
      <c r="A216" s="25" t="s">
        <v>67</v>
      </c>
      <c r="B216" s="33" t="s">
        <v>366</v>
      </c>
      <c r="C216" s="48" t="s">
        <v>168</v>
      </c>
      <c r="D216" s="48">
        <v>3600</v>
      </c>
      <c r="E216" s="29">
        <v>0</v>
      </c>
      <c r="F216" s="30">
        <v>0</v>
      </c>
      <c r="G216" s="31"/>
      <c r="H216" s="32">
        <v>0</v>
      </c>
      <c r="I216" s="32">
        <v>0</v>
      </c>
      <c r="J216" s="33"/>
      <c r="K216" s="46"/>
    </row>
    <row r="217" spans="1:11" s="49" customFormat="1" ht="107.25" x14ac:dyDescent="0.2">
      <c r="A217" s="25" t="s">
        <v>68</v>
      </c>
      <c r="B217" s="33" t="s">
        <v>367</v>
      </c>
      <c r="C217" s="48" t="s">
        <v>168</v>
      </c>
      <c r="D217" s="48">
        <v>1800</v>
      </c>
      <c r="E217" s="29">
        <v>0</v>
      </c>
      <c r="F217" s="30">
        <v>0</v>
      </c>
      <c r="G217" s="31"/>
      <c r="H217" s="32">
        <v>0</v>
      </c>
      <c r="I217" s="32">
        <v>0</v>
      </c>
      <c r="J217" s="33"/>
      <c r="K217" s="46"/>
    </row>
    <row r="218" spans="1:11" s="49" customFormat="1" ht="29.25" x14ac:dyDescent="0.2">
      <c r="A218" s="25" t="s">
        <v>69</v>
      </c>
      <c r="B218" s="33" t="s">
        <v>368</v>
      </c>
      <c r="C218" s="48" t="s">
        <v>168</v>
      </c>
      <c r="D218" s="48">
        <v>2400</v>
      </c>
      <c r="E218" s="29">
        <v>0</v>
      </c>
      <c r="F218" s="30">
        <v>0</v>
      </c>
      <c r="G218" s="31"/>
      <c r="H218" s="32">
        <v>0</v>
      </c>
      <c r="I218" s="32">
        <v>0</v>
      </c>
      <c r="J218" s="33"/>
      <c r="K218" s="46"/>
    </row>
    <row r="219" spans="1:11" s="49" customFormat="1" ht="29.25" x14ac:dyDescent="0.2">
      <c r="A219" s="25" t="s">
        <v>70</v>
      </c>
      <c r="B219" s="33" t="s">
        <v>369</v>
      </c>
      <c r="C219" s="48" t="s">
        <v>168</v>
      </c>
      <c r="D219" s="48">
        <v>900</v>
      </c>
      <c r="E219" s="29">
        <v>0</v>
      </c>
      <c r="F219" s="30">
        <v>0</v>
      </c>
      <c r="G219" s="31"/>
      <c r="H219" s="32">
        <v>0</v>
      </c>
      <c r="I219" s="32">
        <v>0</v>
      </c>
      <c r="J219" s="33"/>
      <c r="K219" s="46"/>
    </row>
    <row r="220" spans="1:11" s="49" customFormat="1" ht="9.75" x14ac:dyDescent="0.2">
      <c r="A220" s="25" t="s">
        <v>71</v>
      </c>
      <c r="B220" s="33" t="s">
        <v>370</v>
      </c>
      <c r="C220" s="48" t="s">
        <v>168</v>
      </c>
      <c r="D220" s="48">
        <v>2400</v>
      </c>
      <c r="E220" s="29">
        <v>0</v>
      </c>
      <c r="F220" s="30">
        <v>0</v>
      </c>
      <c r="G220" s="31"/>
      <c r="H220" s="32">
        <v>0</v>
      </c>
      <c r="I220" s="32">
        <v>0</v>
      </c>
      <c r="J220" s="33"/>
      <c r="K220" s="46"/>
    </row>
    <row r="221" spans="1:11" s="49" customFormat="1" ht="19.5" x14ac:dyDescent="0.2">
      <c r="A221" s="25" t="s">
        <v>72</v>
      </c>
      <c r="B221" s="33" t="s">
        <v>371</v>
      </c>
      <c r="C221" s="48" t="s">
        <v>168</v>
      </c>
      <c r="D221" s="48">
        <v>11600</v>
      </c>
      <c r="E221" s="29">
        <v>0</v>
      </c>
      <c r="F221" s="30">
        <v>0</v>
      </c>
      <c r="G221" s="31"/>
      <c r="H221" s="32">
        <v>0</v>
      </c>
      <c r="I221" s="32">
        <v>0</v>
      </c>
      <c r="J221" s="33"/>
      <c r="K221" s="46"/>
    </row>
    <row r="222" spans="1:11" s="49" customFormat="1" ht="19.5" x14ac:dyDescent="0.2">
      <c r="A222" s="25" t="s">
        <v>73</v>
      </c>
      <c r="B222" s="33" t="s">
        <v>372</v>
      </c>
      <c r="C222" s="48" t="s">
        <v>168</v>
      </c>
      <c r="D222" s="48">
        <v>14</v>
      </c>
      <c r="E222" s="29">
        <v>0</v>
      </c>
      <c r="F222" s="30">
        <v>0</v>
      </c>
      <c r="G222" s="31"/>
      <c r="H222" s="32">
        <v>0</v>
      </c>
      <c r="I222" s="32">
        <v>0</v>
      </c>
      <c r="J222" s="33"/>
      <c r="K222" s="46"/>
    </row>
    <row r="223" spans="1:11" s="49" customFormat="1" ht="9.75" x14ac:dyDescent="0.2">
      <c r="A223" s="25" t="s">
        <v>74</v>
      </c>
      <c r="B223" s="33" t="s">
        <v>373</v>
      </c>
      <c r="C223" s="48" t="s">
        <v>168</v>
      </c>
      <c r="D223" s="48">
        <v>60</v>
      </c>
      <c r="E223" s="29">
        <v>0</v>
      </c>
      <c r="F223" s="30">
        <v>0</v>
      </c>
      <c r="G223" s="31"/>
      <c r="H223" s="32">
        <v>0</v>
      </c>
      <c r="I223" s="32">
        <v>0</v>
      </c>
      <c r="J223" s="33"/>
      <c r="K223" s="46"/>
    </row>
    <row r="224" spans="1:11" s="49" customFormat="1" ht="48.75" x14ac:dyDescent="0.2">
      <c r="A224" s="25" t="s">
        <v>75</v>
      </c>
      <c r="B224" s="33" t="s">
        <v>374</v>
      </c>
      <c r="C224" s="48" t="s">
        <v>168</v>
      </c>
      <c r="D224" s="48">
        <v>4</v>
      </c>
      <c r="E224" s="29">
        <v>0</v>
      </c>
      <c r="F224" s="30">
        <v>0</v>
      </c>
      <c r="G224" s="31"/>
      <c r="H224" s="32">
        <v>0</v>
      </c>
      <c r="I224" s="32">
        <v>0</v>
      </c>
      <c r="J224" s="33"/>
      <c r="K224" s="46"/>
    </row>
    <row r="225" spans="1:11" s="49" customFormat="1" ht="68.25" x14ac:dyDescent="0.2">
      <c r="A225" s="25" t="s">
        <v>76</v>
      </c>
      <c r="B225" s="33" t="s">
        <v>375</v>
      </c>
      <c r="C225" s="48" t="s">
        <v>168</v>
      </c>
      <c r="D225" s="48">
        <v>20</v>
      </c>
      <c r="E225" s="29">
        <v>0</v>
      </c>
      <c r="F225" s="30">
        <v>0</v>
      </c>
      <c r="G225" s="31"/>
      <c r="H225" s="32">
        <v>0</v>
      </c>
      <c r="I225" s="32">
        <v>0</v>
      </c>
      <c r="J225" s="33"/>
      <c r="K225" s="46"/>
    </row>
    <row r="226" spans="1:11" s="49" customFormat="1" ht="48.75" x14ac:dyDescent="0.2">
      <c r="A226" s="25" t="s">
        <v>77</v>
      </c>
      <c r="B226" s="33" t="s">
        <v>376</v>
      </c>
      <c r="C226" s="48" t="s">
        <v>168</v>
      </c>
      <c r="D226" s="48">
        <v>74</v>
      </c>
      <c r="E226" s="29">
        <v>0</v>
      </c>
      <c r="F226" s="30">
        <v>0</v>
      </c>
      <c r="G226" s="31"/>
      <c r="H226" s="32">
        <v>0</v>
      </c>
      <c r="I226" s="32">
        <v>0</v>
      </c>
      <c r="J226" s="33"/>
      <c r="K226" s="46"/>
    </row>
    <row r="227" spans="1:11" s="49" customFormat="1" ht="48.75" x14ac:dyDescent="0.2">
      <c r="A227" s="25" t="s">
        <v>78</v>
      </c>
      <c r="B227" s="33" t="s">
        <v>377</v>
      </c>
      <c r="C227" s="48" t="s">
        <v>168</v>
      </c>
      <c r="D227" s="48">
        <v>4</v>
      </c>
      <c r="E227" s="29">
        <v>0</v>
      </c>
      <c r="F227" s="30">
        <v>0</v>
      </c>
      <c r="G227" s="31"/>
      <c r="H227" s="32">
        <v>0</v>
      </c>
      <c r="I227" s="32">
        <v>0</v>
      </c>
      <c r="J227" s="33"/>
      <c r="K227" s="46"/>
    </row>
    <row r="228" spans="1:11" s="49" customFormat="1" ht="68.25" x14ac:dyDescent="0.2">
      <c r="A228" s="25" t="s">
        <v>79</v>
      </c>
      <c r="B228" s="33" t="s">
        <v>378</v>
      </c>
      <c r="C228" s="48" t="s">
        <v>168</v>
      </c>
      <c r="D228" s="48">
        <v>161</v>
      </c>
      <c r="E228" s="29">
        <v>0</v>
      </c>
      <c r="F228" s="30">
        <v>0</v>
      </c>
      <c r="G228" s="31"/>
      <c r="H228" s="32">
        <v>0</v>
      </c>
      <c r="I228" s="32">
        <v>0</v>
      </c>
      <c r="J228" s="33"/>
      <c r="K228" s="46"/>
    </row>
    <row r="229" spans="1:11" s="49" customFormat="1" ht="68.25" x14ac:dyDescent="0.2">
      <c r="A229" s="25" t="s">
        <v>80</v>
      </c>
      <c r="B229" s="33" t="s">
        <v>379</v>
      </c>
      <c r="C229" s="48" t="s">
        <v>168</v>
      </c>
      <c r="D229" s="48">
        <v>3</v>
      </c>
      <c r="E229" s="29">
        <v>0</v>
      </c>
      <c r="F229" s="30">
        <v>0</v>
      </c>
      <c r="G229" s="31"/>
      <c r="H229" s="32">
        <v>0</v>
      </c>
      <c r="I229" s="32">
        <v>0</v>
      </c>
      <c r="J229" s="33"/>
      <c r="K229" s="46"/>
    </row>
    <row r="230" spans="1:11" s="49" customFormat="1" ht="68.25" x14ac:dyDescent="0.2">
      <c r="A230" s="25" t="s">
        <v>81</v>
      </c>
      <c r="B230" s="33" t="s">
        <v>380</v>
      </c>
      <c r="C230" s="48" t="s">
        <v>168</v>
      </c>
      <c r="D230" s="48">
        <v>3</v>
      </c>
      <c r="E230" s="29">
        <v>0</v>
      </c>
      <c r="F230" s="30">
        <v>0</v>
      </c>
      <c r="G230" s="31"/>
      <c r="H230" s="32">
        <v>0</v>
      </c>
      <c r="I230" s="32">
        <v>0</v>
      </c>
      <c r="J230" s="33"/>
      <c r="K230" s="46"/>
    </row>
    <row r="231" spans="1:11" s="49" customFormat="1" ht="136.5" x14ac:dyDescent="0.2">
      <c r="A231" s="25" t="s">
        <v>82</v>
      </c>
      <c r="B231" s="33" t="s">
        <v>381</v>
      </c>
      <c r="C231" s="48" t="s">
        <v>168</v>
      </c>
      <c r="D231" s="48">
        <v>1700</v>
      </c>
      <c r="E231" s="29">
        <v>0</v>
      </c>
      <c r="F231" s="30">
        <v>0</v>
      </c>
      <c r="G231" s="31"/>
      <c r="H231" s="32">
        <v>0</v>
      </c>
      <c r="I231" s="32">
        <v>0</v>
      </c>
      <c r="J231" s="33"/>
      <c r="K231" s="46"/>
    </row>
    <row r="232" spans="1:11" s="49" customFormat="1" ht="97.5" x14ac:dyDescent="0.2">
      <c r="A232" s="25" t="s">
        <v>83</v>
      </c>
      <c r="B232" s="33" t="s">
        <v>382</v>
      </c>
      <c r="C232" s="48" t="s">
        <v>168</v>
      </c>
      <c r="D232" s="48">
        <v>10</v>
      </c>
      <c r="E232" s="29">
        <v>0</v>
      </c>
      <c r="F232" s="30">
        <v>0</v>
      </c>
      <c r="G232" s="31"/>
      <c r="H232" s="32">
        <v>0</v>
      </c>
      <c r="I232" s="32">
        <v>0</v>
      </c>
      <c r="J232" s="33"/>
      <c r="K232" s="46"/>
    </row>
    <row r="233" spans="1:11" s="49" customFormat="1" ht="48.75" x14ac:dyDescent="0.2">
      <c r="A233" s="25" t="s">
        <v>84</v>
      </c>
      <c r="B233" s="33" t="s">
        <v>383</v>
      </c>
      <c r="C233" s="48" t="s">
        <v>168</v>
      </c>
      <c r="D233" s="48">
        <v>250</v>
      </c>
      <c r="E233" s="29">
        <v>0</v>
      </c>
      <c r="F233" s="30">
        <v>0</v>
      </c>
      <c r="G233" s="31"/>
      <c r="H233" s="32">
        <v>0</v>
      </c>
      <c r="I233" s="32">
        <v>0</v>
      </c>
      <c r="J233" s="33"/>
      <c r="K233" s="46"/>
    </row>
    <row r="234" spans="1:11" s="49" customFormat="1" ht="107.25" x14ac:dyDescent="0.2">
      <c r="A234" s="25" t="s">
        <v>85</v>
      </c>
      <c r="B234" s="33" t="s">
        <v>384</v>
      </c>
      <c r="C234" s="48" t="s">
        <v>168</v>
      </c>
      <c r="D234" s="48">
        <v>5</v>
      </c>
      <c r="E234" s="29">
        <v>0</v>
      </c>
      <c r="F234" s="30">
        <v>0</v>
      </c>
      <c r="G234" s="31"/>
      <c r="H234" s="32">
        <v>0</v>
      </c>
      <c r="I234" s="32">
        <v>0</v>
      </c>
      <c r="J234" s="33"/>
      <c r="K234" s="46"/>
    </row>
    <row r="235" spans="1:11" s="49" customFormat="1" ht="107.25" x14ac:dyDescent="0.2">
      <c r="A235" s="25" t="s">
        <v>86</v>
      </c>
      <c r="B235" s="33" t="s">
        <v>385</v>
      </c>
      <c r="C235" s="48" t="s">
        <v>168</v>
      </c>
      <c r="D235" s="48">
        <v>7</v>
      </c>
      <c r="E235" s="29">
        <v>0</v>
      </c>
      <c r="F235" s="30">
        <v>0</v>
      </c>
      <c r="G235" s="31"/>
      <c r="H235" s="32">
        <v>0</v>
      </c>
      <c r="I235" s="32">
        <v>0</v>
      </c>
      <c r="J235" s="33"/>
      <c r="K235" s="46"/>
    </row>
    <row r="236" spans="1:11" s="49" customFormat="1" ht="107.25" x14ac:dyDescent="0.2">
      <c r="A236" s="25" t="s">
        <v>87</v>
      </c>
      <c r="B236" s="33" t="s">
        <v>386</v>
      </c>
      <c r="C236" s="48" t="s">
        <v>168</v>
      </c>
      <c r="D236" s="48">
        <v>5</v>
      </c>
      <c r="E236" s="29">
        <v>0</v>
      </c>
      <c r="F236" s="30">
        <v>0</v>
      </c>
      <c r="G236" s="31"/>
      <c r="H236" s="32">
        <v>0</v>
      </c>
      <c r="I236" s="32">
        <v>0</v>
      </c>
      <c r="J236" s="33"/>
      <c r="K236" s="46"/>
    </row>
    <row r="237" spans="1:11" s="49" customFormat="1" ht="107.25" x14ac:dyDescent="0.2">
      <c r="A237" s="25" t="s">
        <v>88</v>
      </c>
      <c r="B237" s="33" t="s">
        <v>387</v>
      </c>
      <c r="C237" s="48" t="s">
        <v>168</v>
      </c>
      <c r="D237" s="48">
        <v>5</v>
      </c>
      <c r="E237" s="29">
        <v>0</v>
      </c>
      <c r="F237" s="30">
        <v>0</v>
      </c>
      <c r="G237" s="31"/>
      <c r="H237" s="32">
        <v>0</v>
      </c>
      <c r="I237" s="32">
        <v>0</v>
      </c>
      <c r="J237" s="33"/>
      <c r="K237" s="46"/>
    </row>
    <row r="238" spans="1:11" s="49" customFormat="1" ht="117" x14ac:dyDescent="0.2">
      <c r="A238" s="25" t="s">
        <v>89</v>
      </c>
      <c r="B238" s="33" t="s">
        <v>388</v>
      </c>
      <c r="C238" s="48" t="s">
        <v>168</v>
      </c>
      <c r="D238" s="48">
        <v>7</v>
      </c>
      <c r="E238" s="29">
        <v>0</v>
      </c>
      <c r="F238" s="30">
        <v>0</v>
      </c>
      <c r="G238" s="31"/>
      <c r="H238" s="32">
        <v>0</v>
      </c>
      <c r="I238" s="32">
        <v>0</v>
      </c>
      <c r="J238" s="33"/>
      <c r="K238" s="46"/>
    </row>
    <row r="239" spans="1:11" s="49" customFormat="1" ht="107.25" x14ac:dyDescent="0.2">
      <c r="A239" s="25" t="s">
        <v>90</v>
      </c>
      <c r="B239" s="33" t="s">
        <v>389</v>
      </c>
      <c r="C239" s="48" t="s">
        <v>168</v>
      </c>
      <c r="D239" s="48">
        <v>12</v>
      </c>
      <c r="E239" s="29">
        <v>0</v>
      </c>
      <c r="F239" s="30">
        <v>0</v>
      </c>
      <c r="G239" s="31"/>
      <c r="H239" s="32">
        <v>0</v>
      </c>
      <c r="I239" s="32">
        <v>0</v>
      </c>
      <c r="J239" s="33"/>
      <c r="K239" s="46"/>
    </row>
    <row r="240" spans="1:11" s="49" customFormat="1" ht="107.25" x14ac:dyDescent="0.2">
      <c r="A240" s="25" t="s">
        <v>91</v>
      </c>
      <c r="B240" s="33" t="s">
        <v>390</v>
      </c>
      <c r="C240" s="48" t="s">
        <v>168</v>
      </c>
      <c r="D240" s="48">
        <v>4</v>
      </c>
      <c r="E240" s="29">
        <v>0</v>
      </c>
      <c r="F240" s="30">
        <v>0</v>
      </c>
      <c r="G240" s="31"/>
      <c r="H240" s="32">
        <v>0</v>
      </c>
      <c r="I240" s="32">
        <v>0</v>
      </c>
      <c r="J240" s="33"/>
      <c r="K240" s="46"/>
    </row>
    <row r="241" spans="1:11" s="49" customFormat="1" ht="9.75" x14ac:dyDescent="0.2">
      <c r="A241" s="25" t="s">
        <v>92</v>
      </c>
      <c r="B241" s="33" t="s">
        <v>391</v>
      </c>
      <c r="C241" s="48" t="s">
        <v>223</v>
      </c>
      <c r="D241" s="48">
        <v>18</v>
      </c>
      <c r="E241" s="29">
        <v>0</v>
      </c>
      <c r="F241" s="30">
        <v>0</v>
      </c>
      <c r="G241" s="31"/>
      <c r="H241" s="32">
        <v>0</v>
      </c>
      <c r="I241" s="32">
        <v>0</v>
      </c>
      <c r="J241" s="33"/>
      <c r="K241" s="46"/>
    </row>
    <row r="242" spans="1:11" s="49" customFormat="1" ht="29.25" x14ac:dyDescent="0.2">
      <c r="A242" s="25" t="s">
        <v>93</v>
      </c>
      <c r="B242" s="33" t="s">
        <v>392</v>
      </c>
      <c r="C242" s="48" t="s">
        <v>168</v>
      </c>
      <c r="D242" s="48">
        <v>19</v>
      </c>
      <c r="E242" s="29">
        <v>0</v>
      </c>
      <c r="F242" s="30">
        <v>0</v>
      </c>
      <c r="G242" s="31"/>
      <c r="H242" s="32">
        <v>0</v>
      </c>
      <c r="I242" s="32">
        <v>0</v>
      </c>
      <c r="J242" s="33"/>
      <c r="K242" s="46"/>
    </row>
    <row r="243" spans="1:11" s="49" customFormat="1" ht="29.25" x14ac:dyDescent="0.2">
      <c r="A243" s="25" t="s">
        <v>94</v>
      </c>
      <c r="B243" s="33" t="s">
        <v>393</v>
      </c>
      <c r="C243" s="48" t="s">
        <v>168</v>
      </c>
      <c r="D243" s="48">
        <v>10</v>
      </c>
      <c r="E243" s="29">
        <v>0</v>
      </c>
      <c r="F243" s="30">
        <v>0</v>
      </c>
      <c r="G243" s="31"/>
      <c r="H243" s="32">
        <v>0</v>
      </c>
      <c r="I243" s="32">
        <v>0</v>
      </c>
      <c r="J243" s="33"/>
      <c r="K243" s="46"/>
    </row>
    <row r="244" spans="1:11" s="49" customFormat="1" ht="39" x14ac:dyDescent="0.2">
      <c r="A244" s="25" t="s">
        <v>95</v>
      </c>
      <c r="B244" s="33" t="s">
        <v>394</v>
      </c>
      <c r="C244" s="48" t="s">
        <v>217</v>
      </c>
      <c r="D244" s="48">
        <v>5</v>
      </c>
      <c r="E244" s="29">
        <v>0</v>
      </c>
      <c r="F244" s="30">
        <v>0</v>
      </c>
      <c r="G244" s="31"/>
      <c r="H244" s="32">
        <v>0</v>
      </c>
      <c r="I244" s="32">
        <v>0</v>
      </c>
      <c r="J244" s="33"/>
      <c r="K244" s="46"/>
    </row>
    <row r="245" spans="1:11" s="49" customFormat="1" ht="58.5" x14ac:dyDescent="0.2">
      <c r="A245" s="25" t="s">
        <v>96</v>
      </c>
      <c r="B245" s="33" t="s">
        <v>395</v>
      </c>
      <c r="C245" s="48" t="s">
        <v>168</v>
      </c>
      <c r="D245" s="48">
        <v>5</v>
      </c>
      <c r="E245" s="29">
        <v>0</v>
      </c>
      <c r="F245" s="30">
        <v>0</v>
      </c>
      <c r="G245" s="31"/>
      <c r="H245" s="32">
        <v>0</v>
      </c>
      <c r="I245" s="32">
        <v>0</v>
      </c>
      <c r="J245" s="33"/>
      <c r="K245" s="46"/>
    </row>
    <row r="246" spans="1:11" s="49" customFormat="1" ht="19.5" x14ac:dyDescent="0.2">
      <c r="A246" s="25" t="s">
        <v>97</v>
      </c>
      <c r="B246" s="33" t="s">
        <v>396</v>
      </c>
      <c r="C246" s="48" t="s">
        <v>168</v>
      </c>
      <c r="D246" s="48">
        <v>5</v>
      </c>
      <c r="E246" s="29">
        <v>0</v>
      </c>
      <c r="F246" s="30">
        <v>0</v>
      </c>
      <c r="G246" s="31"/>
      <c r="H246" s="32">
        <v>0</v>
      </c>
      <c r="I246" s="32">
        <v>0</v>
      </c>
      <c r="J246" s="33"/>
      <c r="K246" s="46"/>
    </row>
    <row r="247" spans="1:11" s="49" customFormat="1" ht="19.5" x14ac:dyDescent="0.2">
      <c r="A247" s="25" t="s">
        <v>98</v>
      </c>
      <c r="B247" s="33" t="s">
        <v>397</v>
      </c>
      <c r="C247" s="48" t="s">
        <v>168</v>
      </c>
      <c r="D247" s="48">
        <v>15</v>
      </c>
      <c r="E247" s="29">
        <v>0</v>
      </c>
      <c r="F247" s="30">
        <v>0</v>
      </c>
      <c r="G247" s="31"/>
      <c r="H247" s="32">
        <v>0</v>
      </c>
      <c r="I247" s="32">
        <v>0</v>
      </c>
      <c r="J247" s="33"/>
      <c r="K247" s="46"/>
    </row>
    <row r="248" spans="1:11" s="49" customFormat="1" ht="19.5" x14ac:dyDescent="0.2">
      <c r="A248" s="25" t="s">
        <v>99</v>
      </c>
      <c r="B248" s="33" t="s">
        <v>398</v>
      </c>
      <c r="C248" s="48" t="s">
        <v>168</v>
      </c>
      <c r="D248" s="48">
        <v>15</v>
      </c>
      <c r="E248" s="29">
        <v>0</v>
      </c>
      <c r="F248" s="30">
        <v>0</v>
      </c>
      <c r="G248" s="31"/>
      <c r="H248" s="32">
        <v>0</v>
      </c>
      <c r="I248" s="32">
        <v>0</v>
      </c>
      <c r="J248" s="33"/>
      <c r="K248" s="46"/>
    </row>
    <row r="249" spans="1:11" s="49" customFormat="1" ht="19.5" x14ac:dyDescent="0.2">
      <c r="A249" s="25" t="s">
        <v>100</v>
      </c>
      <c r="B249" s="33" t="s">
        <v>399</v>
      </c>
      <c r="C249" s="48" t="s">
        <v>168</v>
      </c>
      <c r="D249" s="48">
        <v>1</v>
      </c>
      <c r="E249" s="29">
        <v>0</v>
      </c>
      <c r="F249" s="30">
        <v>0</v>
      </c>
      <c r="G249" s="31"/>
      <c r="H249" s="32">
        <v>0</v>
      </c>
      <c r="I249" s="32">
        <v>0</v>
      </c>
      <c r="J249" s="33"/>
      <c r="K249" s="46"/>
    </row>
    <row r="250" spans="1:11" s="49" customFormat="1" ht="19.5" x14ac:dyDescent="0.2">
      <c r="A250" s="25" t="s">
        <v>104</v>
      </c>
      <c r="B250" s="33" t="s">
        <v>400</v>
      </c>
      <c r="C250" s="48" t="s">
        <v>168</v>
      </c>
      <c r="D250" s="48">
        <v>4</v>
      </c>
      <c r="E250" s="29">
        <v>0</v>
      </c>
      <c r="F250" s="30">
        <v>0</v>
      </c>
      <c r="G250" s="31"/>
      <c r="H250" s="32">
        <v>0</v>
      </c>
      <c r="I250" s="32">
        <v>0</v>
      </c>
      <c r="J250" s="33"/>
      <c r="K250" s="46"/>
    </row>
    <row r="251" spans="1:11" s="49" customFormat="1" ht="78" x14ac:dyDescent="0.2">
      <c r="A251" s="25" t="s">
        <v>105</v>
      </c>
      <c r="B251" s="33" t="s">
        <v>401</v>
      </c>
      <c r="C251" s="48" t="s">
        <v>168</v>
      </c>
      <c r="D251" s="48">
        <v>5</v>
      </c>
      <c r="E251" s="29">
        <v>0</v>
      </c>
      <c r="F251" s="30">
        <v>0</v>
      </c>
      <c r="G251" s="31"/>
      <c r="H251" s="32">
        <v>0</v>
      </c>
      <c r="I251" s="32">
        <v>0</v>
      </c>
      <c r="J251" s="33"/>
      <c r="K251" s="46"/>
    </row>
    <row r="252" spans="1:11" s="49" customFormat="1" ht="78" x14ac:dyDescent="0.2">
      <c r="A252" s="25" t="s">
        <v>106</v>
      </c>
      <c r="B252" s="33" t="s">
        <v>402</v>
      </c>
      <c r="C252" s="48" t="s">
        <v>168</v>
      </c>
      <c r="D252" s="48">
        <v>5</v>
      </c>
      <c r="E252" s="29">
        <v>0</v>
      </c>
      <c r="F252" s="30">
        <v>0</v>
      </c>
      <c r="G252" s="31"/>
      <c r="H252" s="32">
        <v>0</v>
      </c>
      <c r="I252" s="32">
        <v>0</v>
      </c>
      <c r="J252" s="33"/>
      <c r="K252" s="46"/>
    </row>
    <row r="253" spans="1:11" s="49" customFormat="1" ht="87.75" x14ac:dyDescent="0.2">
      <c r="A253" s="25" t="s">
        <v>107</v>
      </c>
      <c r="B253" s="33" t="s">
        <v>403</v>
      </c>
      <c r="C253" s="48" t="s">
        <v>168</v>
      </c>
      <c r="D253" s="48">
        <v>14</v>
      </c>
      <c r="E253" s="29">
        <v>0</v>
      </c>
      <c r="F253" s="30">
        <v>0</v>
      </c>
      <c r="G253" s="31"/>
      <c r="H253" s="32">
        <v>0</v>
      </c>
      <c r="I253" s="32">
        <v>0</v>
      </c>
      <c r="J253" s="33"/>
      <c r="K253" s="46"/>
    </row>
    <row r="254" spans="1:11" s="49" customFormat="1" ht="78" x14ac:dyDescent="0.2">
      <c r="A254" s="25" t="s">
        <v>108</v>
      </c>
      <c r="B254" s="33" t="s">
        <v>404</v>
      </c>
      <c r="C254" s="48" t="s">
        <v>168</v>
      </c>
      <c r="D254" s="48">
        <v>5</v>
      </c>
      <c r="E254" s="29">
        <v>0</v>
      </c>
      <c r="F254" s="30">
        <v>0</v>
      </c>
      <c r="G254" s="31"/>
      <c r="H254" s="32">
        <v>0</v>
      </c>
      <c r="I254" s="32">
        <v>0</v>
      </c>
      <c r="J254" s="33"/>
      <c r="K254" s="46"/>
    </row>
    <row r="255" spans="1:11" s="49" customFormat="1" ht="78" x14ac:dyDescent="0.2">
      <c r="A255" s="25" t="s">
        <v>109</v>
      </c>
      <c r="B255" s="33" t="s">
        <v>405</v>
      </c>
      <c r="C255" s="48" t="s">
        <v>168</v>
      </c>
      <c r="D255" s="48">
        <v>5</v>
      </c>
      <c r="E255" s="29">
        <v>0</v>
      </c>
      <c r="F255" s="30">
        <v>0</v>
      </c>
      <c r="G255" s="31"/>
      <c r="H255" s="32">
        <v>0</v>
      </c>
      <c r="I255" s="32">
        <v>0</v>
      </c>
      <c r="J255" s="33"/>
      <c r="K255" s="46"/>
    </row>
    <row r="256" spans="1:11" s="49" customFormat="1" ht="78" x14ac:dyDescent="0.2">
      <c r="A256" s="25" t="s">
        <v>110</v>
      </c>
      <c r="B256" s="33" t="s">
        <v>406</v>
      </c>
      <c r="C256" s="48" t="s">
        <v>168</v>
      </c>
      <c r="D256" s="48">
        <v>6</v>
      </c>
      <c r="E256" s="29">
        <v>0</v>
      </c>
      <c r="F256" s="30">
        <v>0</v>
      </c>
      <c r="G256" s="31"/>
      <c r="H256" s="32">
        <v>0</v>
      </c>
      <c r="I256" s="32">
        <v>0</v>
      </c>
      <c r="J256" s="33"/>
      <c r="K256" s="46"/>
    </row>
    <row r="257" spans="1:11" s="49" customFormat="1" ht="78" x14ac:dyDescent="0.2">
      <c r="A257" s="25" t="s">
        <v>111</v>
      </c>
      <c r="B257" s="33" t="s">
        <v>407</v>
      </c>
      <c r="C257" s="48" t="s">
        <v>168</v>
      </c>
      <c r="D257" s="48">
        <v>14</v>
      </c>
      <c r="E257" s="29">
        <v>0</v>
      </c>
      <c r="F257" s="30">
        <v>0</v>
      </c>
      <c r="G257" s="31"/>
      <c r="H257" s="32">
        <v>0</v>
      </c>
      <c r="I257" s="32">
        <v>0</v>
      </c>
      <c r="J257" s="33"/>
      <c r="K257" s="46"/>
    </row>
    <row r="258" spans="1:11" s="49" customFormat="1" ht="78" x14ac:dyDescent="0.2">
      <c r="A258" s="25" t="s">
        <v>112</v>
      </c>
      <c r="B258" s="33" t="s">
        <v>408</v>
      </c>
      <c r="C258" s="48" t="s">
        <v>168</v>
      </c>
      <c r="D258" s="48">
        <v>15</v>
      </c>
      <c r="E258" s="29">
        <v>0</v>
      </c>
      <c r="F258" s="30">
        <v>0</v>
      </c>
      <c r="G258" s="31"/>
      <c r="H258" s="32">
        <v>0</v>
      </c>
      <c r="I258" s="32">
        <v>0</v>
      </c>
      <c r="J258" s="33"/>
      <c r="K258" s="46"/>
    </row>
    <row r="259" spans="1:11" s="49" customFormat="1" ht="78" x14ac:dyDescent="0.2">
      <c r="A259" s="25" t="s">
        <v>113</v>
      </c>
      <c r="B259" s="33" t="s">
        <v>409</v>
      </c>
      <c r="C259" s="48" t="s">
        <v>168</v>
      </c>
      <c r="D259" s="48">
        <v>6</v>
      </c>
      <c r="E259" s="29">
        <v>0</v>
      </c>
      <c r="F259" s="30">
        <v>0</v>
      </c>
      <c r="G259" s="31"/>
      <c r="H259" s="32">
        <v>0</v>
      </c>
      <c r="I259" s="32">
        <v>0</v>
      </c>
      <c r="J259" s="33"/>
      <c r="K259" s="46"/>
    </row>
    <row r="260" spans="1:11" s="49" customFormat="1" ht="78" x14ac:dyDescent="0.2">
      <c r="A260" s="25" t="s">
        <v>114</v>
      </c>
      <c r="B260" s="33" t="s">
        <v>410</v>
      </c>
      <c r="C260" s="48" t="s">
        <v>168</v>
      </c>
      <c r="D260" s="48">
        <v>18</v>
      </c>
      <c r="E260" s="29">
        <v>0</v>
      </c>
      <c r="F260" s="30">
        <v>0</v>
      </c>
      <c r="G260" s="31"/>
      <c r="H260" s="32">
        <v>0</v>
      </c>
      <c r="I260" s="32">
        <v>0</v>
      </c>
      <c r="J260" s="33"/>
      <c r="K260" s="46"/>
    </row>
    <row r="261" spans="1:11" s="49" customFormat="1" ht="78" x14ac:dyDescent="0.2">
      <c r="A261" s="25" t="s">
        <v>115</v>
      </c>
      <c r="B261" s="33" t="s">
        <v>411</v>
      </c>
      <c r="C261" s="48" t="s">
        <v>168</v>
      </c>
      <c r="D261" s="48">
        <v>5</v>
      </c>
      <c r="E261" s="29">
        <v>0</v>
      </c>
      <c r="F261" s="30">
        <v>0</v>
      </c>
      <c r="G261" s="31"/>
      <c r="H261" s="32">
        <v>0</v>
      </c>
      <c r="I261" s="32">
        <v>0</v>
      </c>
      <c r="J261" s="33"/>
      <c r="K261" s="46"/>
    </row>
    <row r="262" spans="1:11" s="49" customFormat="1" ht="19.5" x14ac:dyDescent="0.2">
      <c r="A262" s="25" t="s">
        <v>116</v>
      </c>
      <c r="B262" s="33" t="s">
        <v>412</v>
      </c>
      <c r="C262" s="48" t="s">
        <v>168</v>
      </c>
      <c r="D262" s="48">
        <v>75</v>
      </c>
      <c r="E262" s="29">
        <v>0</v>
      </c>
      <c r="F262" s="30">
        <v>0</v>
      </c>
      <c r="G262" s="31"/>
      <c r="H262" s="32">
        <v>0</v>
      </c>
      <c r="I262" s="32">
        <v>0</v>
      </c>
      <c r="J262" s="33"/>
      <c r="K262" s="46"/>
    </row>
    <row r="263" spans="1:11" s="49" customFormat="1" ht="9.75" x14ac:dyDescent="0.2">
      <c r="A263" s="25" t="s">
        <v>117</v>
      </c>
      <c r="B263" s="33" t="s">
        <v>413</v>
      </c>
      <c r="C263" s="48" t="s">
        <v>168</v>
      </c>
      <c r="D263" s="48">
        <v>250</v>
      </c>
      <c r="E263" s="29">
        <v>0</v>
      </c>
      <c r="F263" s="30">
        <v>0</v>
      </c>
      <c r="G263" s="31"/>
      <c r="H263" s="32">
        <v>0</v>
      </c>
      <c r="I263" s="32">
        <v>0</v>
      </c>
      <c r="J263" s="33"/>
      <c r="K263" s="46"/>
    </row>
    <row r="264" spans="1:11" s="49" customFormat="1" ht="19.5" x14ac:dyDescent="0.2">
      <c r="A264" s="25" t="s">
        <v>118</v>
      </c>
      <c r="B264" s="33" t="s">
        <v>414</v>
      </c>
      <c r="C264" s="48" t="s">
        <v>168</v>
      </c>
      <c r="D264" s="48">
        <v>126</v>
      </c>
      <c r="E264" s="29">
        <v>0</v>
      </c>
      <c r="F264" s="30">
        <v>0</v>
      </c>
      <c r="G264" s="31"/>
      <c r="H264" s="32">
        <v>0</v>
      </c>
      <c r="I264" s="32">
        <v>0</v>
      </c>
      <c r="J264" s="33"/>
      <c r="K264" s="46"/>
    </row>
    <row r="265" spans="1:11" s="49" customFormat="1" ht="29.25" x14ac:dyDescent="0.2">
      <c r="A265" s="25" t="s">
        <v>119</v>
      </c>
      <c r="B265" s="33" t="s">
        <v>415</v>
      </c>
      <c r="C265" s="48" t="s">
        <v>168</v>
      </c>
      <c r="D265" s="48">
        <v>1750</v>
      </c>
      <c r="E265" s="29">
        <v>0</v>
      </c>
      <c r="F265" s="30">
        <v>0</v>
      </c>
      <c r="G265" s="31"/>
      <c r="H265" s="32">
        <v>0</v>
      </c>
      <c r="I265" s="32">
        <v>0</v>
      </c>
      <c r="J265" s="33"/>
      <c r="K265" s="46"/>
    </row>
    <row r="266" spans="1:11" s="49" customFormat="1" ht="29.25" x14ac:dyDescent="0.2">
      <c r="A266" s="25" t="s">
        <v>120</v>
      </c>
      <c r="B266" s="33" t="s">
        <v>416</v>
      </c>
      <c r="C266" s="48" t="s">
        <v>168</v>
      </c>
      <c r="D266" s="48">
        <v>10</v>
      </c>
      <c r="E266" s="29">
        <v>0</v>
      </c>
      <c r="F266" s="30">
        <v>0</v>
      </c>
      <c r="G266" s="31"/>
      <c r="H266" s="32">
        <v>0</v>
      </c>
      <c r="I266" s="32">
        <v>0</v>
      </c>
      <c r="J266" s="33"/>
      <c r="K266" s="46"/>
    </row>
    <row r="267" spans="1:11" s="49" customFormat="1" ht="29.25" x14ac:dyDescent="0.2">
      <c r="A267" s="25" t="s">
        <v>121</v>
      </c>
      <c r="B267" s="33" t="s">
        <v>417</v>
      </c>
      <c r="C267" s="48" t="s">
        <v>168</v>
      </c>
      <c r="D267" s="48">
        <v>154</v>
      </c>
      <c r="E267" s="29">
        <v>0</v>
      </c>
      <c r="F267" s="30">
        <v>0</v>
      </c>
      <c r="G267" s="31"/>
      <c r="H267" s="32">
        <v>0</v>
      </c>
      <c r="I267" s="32">
        <v>0</v>
      </c>
      <c r="J267" s="33"/>
      <c r="K267" s="46"/>
    </row>
    <row r="268" spans="1:11" s="49" customFormat="1" ht="29.25" x14ac:dyDescent="0.2">
      <c r="A268" s="25" t="s">
        <v>122</v>
      </c>
      <c r="B268" s="33" t="s">
        <v>418</v>
      </c>
      <c r="C268" s="48" t="s">
        <v>168</v>
      </c>
      <c r="D268" s="48">
        <v>84</v>
      </c>
      <c r="E268" s="29">
        <v>0</v>
      </c>
      <c r="F268" s="30">
        <v>0</v>
      </c>
      <c r="G268" s="31"/>
      <c r="H268" s="32">
        <v>0</v>
      </c>
      <c r="I268" s="32">
        <v>0</v>
      </c>
      <c r="J268" s="33"/>
      <c r="K268" s="46"/>
    </row>
    <row r="269" spans="1:11" s="49" customFormat="1" ht="29.25" x14ac:dyDescent="0.2">
      <c r="A269" s="25" t="s">
        <v>123</v>
      </c>
      <c r="B269" s="33" t="s">
        <v>419</v>
      </c>
      <c r="C269" s="48" t="s">
        <v>168</v>
      </c>
      <c r="D269" s="48">
        <v>34</v>
      </c>
      <c r="E269" s="29">
        <v>0</v>
      </c>
      <c r="F269" s="30">
        <v>0</v>
      </c>
      <c r="G269" s="31"/>
      <c r="H269" s="32">
        <v>0</v>
      </c>
      <c r="I269" s="32">
        <v>0</v>
      </c>
      <c r="J269" s="33"/>
      <c r="K269" s="46"/>
    </row>
    <row r="270" spans="1:11" s="49" customFormat="1" ht="29.25" x14ac:dyDescent="0.2">
      <c r="A270" s="25" t="s">
        <v>124</v>
      </c>
      <c r="B270" s="33" t="s">
        <v>420</v>
      </c>
      <c r="C270" s="48" t="s">
        <v>168</v>
      </c>
      <c r="D270" s="48">
        <v>2</v>
      </c>
      <c r="E270" s="29">
        <v>0</v>
      </c>
      <c r="F270" s="30">
        <v>0</v>
      </c>
      <c r="G270" s="31"/>
      <c r="H270" s="32">
        <v>0</v>
      </c>
      <c r="I270" s="32">
        <v>0</v>
      </c>
      <c r="J270" s="33"/>
      <c r="K270" s="46"/>
    </row>
    <row r="271" spans="1:11" s="49" customFormat="1" ht="58.5" x14ac:dyDescent="0.2">
      <c r="A271" s="25" t="s">
        <v>125</v>
      </c>
      <c r="B271" s="33" t="s">
        <v>421</v>
      </c>
      <c r="C271" s="48" t="s">
        <v>168</v>
      </c>
      <c r="D271" s="48">
        <v>240</v>
      </c>
      <c r="E271" s="29">
        <v>0</v>
      </c>
      <c r="F271" s="30">
        <v>0</v>
      </c>
      <c r="G271" s="31"/>
      <c r="H271" s="32">
        <v>0</v>
      </c>
      <c r="I271" s="32">
        <v>0</v>
      </c>
      <c r="J271" s="33"/>
      <c r="K271" s="46"/>
    </row>
    <row r="272" spans="1:11" s="49" customFormat="1" ht="58.5" x14ac:dyDescent="0.2">
      <c r="A272" s="25" t="s">
        <v>126</v>
      </c>
      <c r="B272" s="33" t="s">
        <v>422</v>
      </c>
      <c r="C272" s="48" t="s">
        <v>168</v>
      </c>
      <c r="D272" s="48">
        <v>10</v>
      </c>
      <c r="E272" s="29">
        <v>0</v>
      </c>
      <c r="F272" s="30">
        <v>0</v>
      </c>
      <c r="G272" s="31"/>
      <c r="H272" s="32">
        <v>0</v>
      </c>
      <c r="I272" s="32">
        <v>0</v>
      </c>
      <c r="J272" s="33"/>
      <c r="K272" s="46"/>
    </row>
    <row r="273" spans="1:11" s="49" customFormat="1" ht="58.5" x14ac:dyDescent="0.2">
      <c r="A273" s="25" t="s">
        <v>127</v>
      </c>
      <c r="B273" s="33" t="s">
        <v>423</v>
      </c>
      <c r="C273" s="48" t="s">
        <v>168</v>
      </c>
      <c r="D273" s="48">
        <v>50</v>
      </c>
      <c r="E273" s="29">
        <v>0</v>
      </c>
      <c r="F273" s="30">
        <v>0</v>
      </c>
      <c r="G273" s="31"/>
      <c r="H273" s="32">
        <v>0</v>
      </c>
      <c r="I273" s="32">
        <v>0</v>
      </c>
      <c r="J273" s="33"/>
      <c r="K273" s="46"/>
    </row>
    <row r="274" spans="1:11" s="49" customFormat="1" ht="58.5" x14ac:dyDescent="0.2">
      <c r="A274" s="25" t="s">
        <v>137</v>
      </c>
      <c r="B274" s="33" t="s">
        <v>424</v>
      </c>
      <c r="C274" s="48" t="s">
        <v>168</v>
      </c>
      <c r="D274" s="48">
        <v>20</v>
      </c>
      <c r="E274" s="29">
        <v>0</v>
      </c>
      <c r="F274" s="30">
        <v>0</v>
      </c>
      <c r="G274" s="31"/>
      <c r="H274" s="32">
        <v>0</v>
      </c>
      <c r="I274" s="32">
        <v>0</v>
      </c>
      <c r="J274" s="33"/>
      <c r="K274" s="46"/>
    </row>
    <row r="275" spans="1:11" s="49" customFormat="1" ht="58.5" x14ac:dyDescent="0.2">
      <c r="A275" s="25" t="s">
        <v>138</v>
      </c>
      <c r="B275" s="33" t="s">
        <v>425</v>
      </c>
      <c r="C275" s="48" t="s">
        <v>168</v>
      </c>
      <c r="D275" s="48">
        <v>270</v>
      </c>
      <c r="E275" s="29">
        <v>0</v>
      </c>
      <c r="F275" s="30">
        <v>0</v>
      </c>
      <c r="G275" s="31"/>
      <c r="H275" s="32">
        <v>0</v>
      </c>
      <c r="I275" s="32">
        <v>0</v>
      </c>
      <c r="J275" s="33"/>
      <c r="K275" s="46"/>
    </row>
    <row r="276" spans="1:11" s="49" customFormat="1" ht="19.5" x14ac:dyDescent="0.2">
      <c r="A276" s="25" t="s">
        <v>139</v>
      </c>
      <c r="B276" s="33" t="s">
        <v>426</v>
      </c>
      <c r="C276" s="48" t="s">
        <v>168</v>
      </c>
      <c r="D276" s="48">
        <v>80</v>
      </c>
      <c r="E276" s="29">
        <v>0</v>
      </c>
      <c r="F276" s="30">
        <v>0</v>
      </c>
      <c r="G276" s="31"/>
      <c r="H276" s="32">
        <v>0</v>
      </c>
      <c r="I276" s="32">
        <v>0</v>
      </c>
      <c r="J276" s="33"/>
      <c r="K276" s="46"/>
    </row>
    <row r="277" spans="1:11" s="49" customFormat="1" ht="9.75" x14ac:dyDescent="0.2">
      <c r="A277" s="25" t="s">
        <v>140</v>
      </c>
      <c r="B277" s="33" t="s">
        <v>427</v>
      </c>
      <c r="C277" s="48" t="s">
        <v>168</v>
      </c>
      <c r="D277" s="48">
        <v>105</v>
      </c>
      <c r="E277" s="29">
        <v>0</v>
      </c>
      <c r="F277" s="30">
        <v>0</v>
      </c>
      <c r="G277" s="31"/>
      <c r="H277" s="32">
        <v>0</v>
      </c>
      <c r="I277" s="32">
        <v>0</v>
      </c>
      <c r="J277" s="33"/>
      <c r="K277" s="46"/>
    </row>
    <row r="278" spans="1:11" s="49" customFormat="1" ht="9.75" x14ac:dyDescent="0.2">
      <c r="A278" s="25" t="s">
        <v>141</v>
      </c>
      <c r="B278" s="33" t="s">
        <v>428</v>
      </c>
      <c r="C278" s="48" t="s">
        <v>168</v>
      </c>
      <c r="D278" s="48">
        <v>1</v>
      </c>
      <c r="E278" s="29">
        <v>0</v>
      </c>
      <c r="F278" s="30">
        <v>0</v>
      </c>
      <c r="G278" s="31"/>
      <c r="H278" s="32">
        <v>0</v>
      </c>
      <c r="I278" s="32">
        <v>0</v>
      </c>
      <c r="J278" s="33"/>
      <c r="K278" s="46"/>
    </row>
    <row r="279" spans="1:11" s="49" customFormat="1" ht="58.5" x14ac:dyDescent="0.2">
      <c r="A279" s="25" t="s">
        <v>142</v>
      </c>
      <c r="B279" s="33" t="s">
        <v>429</v>
      </c>
      <c r="C279" s="48" t="s">
        <v>168</v>
      </c>
      <c r="D279" s="48">
        <v>353</v>
      </c>
      <c r="E279" s="29">
        <v>0</v>
      </c>
      <c r="F279" s="30">
        <v>0</v>
      </c>
      <c r="G279" s="31"/>
      <c r="H279" s="32">
        <v>0</v>
      </c>
      <c r="I279" s="32">
        <v>0</v>
      </c>
      <c r="J279" s="33"/>
      <c r="K279" s="46"/>
    </row>
    <row r="280" spans="1:11" s="49" customFormat="1" ht="58.5" x14ac:dyDescent="0.2">
      <c r="A280" s="25" t="s">
        <v>143</v>
      </c>
      <c r="B280" s="33" t="s">
        <v>430</v>
      </c>
      <c r="C280" s="48" t="s">
        <v>168</v>
      </c>
      <c r="D280" s="48">
        <v>428</v>
      </c>
      <c r="E280" s="29">
        <v>0</v>
      </c>
      <c r="F280" s="30">
        <v>0</v>
      </c>
      <c r="G280" s="31"/>
      <c r="H280" s="32">
        <v>0</v>
      </c>
      <c r="I280" s="32">
        <v>0</v>
      </c>
      <c r="J280" s="33"/>
      <c r="K280" s="46"/>
    </row>
    <row r="281" spans="1:11" s="49" customFormat="1" ht="9.75" x14ac:dyDescent="0.2">
      <c r="A281" s="25" t="s">
        <v>144</v>
      </c>
      <c r="B281" s="33" t="s">
        <v>431</v>
      </c>
      <c r="C281" s="48" t="s">
        <v>168</v>
      </c>
      <c r="D281" s="48">
        <v>20</v>
      </c>
      <c r="E281" s="29">
        <v>0</v>
      </c>
      <c r="F281" s="30">
        <v>0</v>
      </c>
      <c r="G281" s="31"/>
      <c r="H281" s="32">
        <v>0</v>
      </c>
      <c r="I281" s="32">
        <v>0</v>
      </c>
      <c r="J281" s="33"/>
      <c r="K281" s="46"/>
    </row>
    <row r="282" spans="1:11" s="49" customFormat="1" ht="19.5" x14ac:dyDescent="0.2">
      <c r="A282" s="25" t="s">
        <v>145</v>
      </c>
      <c r="B282" s="33" t="s">
        <v>432</v>
      </c>
      <c r="C282" s="48" t="s">
        <v>168</v>
      </c>
      <c r="D282" s="48">
        <v>20</v>
      </c>
      <c r="E282" s="29">
        <v>0</v>
      </c>
      <c r="F282" s="30">
        <v>0</v>
      </c>
      <c r="G282" s="31"/>
      <c r="H282" s="32">
        <v>0</v>
      </c>
      <c r="I282" s="32">
        <v>0</v>
      </c>
      <c r="J282" s="33"/>
      <c r="K282" s="46"/>
    </row>
    <row r="283" spans="1:11" s="49" customFormat="1" ht="9.75" x14ac:dyDescent="0.2">
      <c r="A283" s="25" t="s">
        <v>146</v>
      </c>
      <c r="B283" s="33" t="s">
        <v>433</v>
      </c>
      <c r="C283" s="48" t="s">
        <v>168</v>
      </c>
      <c r="D283" s="48">
        <v>22</v>
      </c>
      <c r="E283" s="29">
        <v>0</v>
      </c>
      <c r="F283" s="30">
        <v>0</v>
      </c>
      <c r="G283" s="31"/>
      <c r="H283" s="32">
        <v>0</v>
      </c>
      <c r="I283" s="32">
        <v>0</v>
      </c>
      <c r="J283" s="33"/>
      <c r="K283" s="46"/>
    </row>
    <row r="284" spans="1:11" s="49" customFormat="1" ht="9.75" x14ac:dyDescent="0.2">
      <c r="A284" s="25" t="s">
        <v>147</v>
      </c>
      <c r="B284" s="33" t="s">
        <v>434</v>
      </c>
      <c r="C284" s="48" t="s">
        <v>168</v>
      </c>
      <c r="D284" s="48">
        <v>80</v>
      </c>
      <c r="E284" s="29">
        <v>0</v>
      </c>
      <c r="F284" s="30">
        <v>0</v>
      </c>
      <c r="G284" s="31"/>
      <c r="H284" s="32">
        <v>0</v>
      </c>
      <c r="I284" s="32">
        <v>0</v>
      </c>
      <c r="J284" s="33"/>
      <c r="K284" s="46"/>
    </row>
    <row r="285" spans="1:11" s="49" customFormat="1" ht="19.5" x14ac:dyDescent="0.2">
      <c r="A285" s="25" t="s">
        <v>148</v>
      </c>
      <c r="B285" s="33" t="s">
        <v>435</v>
      </c>
      <c r="C285" s="48" t="s">
        <v>168</v>
      </c>
      <c r="D285" s="48">
        <v>85</v>
      </c>
      <c r="E285" s="29">
        <v>0</v>
      </c>
      <c r="F285" s="30">
        <v>0</v>
      </c>
      <c r="G285" s="31"/>
      <c r="H285" s="32">
        <v>0</v>
      </c>
      <c r="I285" s="32">
        <v>0</v>
      </c>
      <c r="J285" s="33"/>
      <c r="K285" s="46"/>
    </row>
    <row r="286" spans="1:11" s="49" customFormat="1" ht="19.5" x14ac:dyDescent="0.2">
      <c r="A286" s="25" t="s">
        <v>149</v>
      </c>
      <c r="B286" s="33" t="s">
        <v>436</v>
      </c>
      <c r="C286" s="48" t="s">
        <v>168</v>
      </c>
      <c r="D286" s="48">
        <v>3</v>
      </c>
      <c r="E286" s="29">
        <v>0</v>
      </c>
      <c r="F286" s="30">
        <v>0</v>
      </c>
      <c r="G286" s="31"/>
      <c r="H286" s="32">
        <v>0</v>
      </c>
      <c r="I286" s="32">
        <v>0</v>
      </c>
      <c r="J286" s="33"/>
      <c r="K286" s="46"/>
    </row>
    <row r="287" spans="1:11" s="49" customFormat="1" ht="19.5" x14ac:dyDescent="0.2">
      <c r="A287" s="25" t="s">
        <v>150</v>
      </c>
      <c r="B287" s="33" t="s">
        <v>437</v>
      </c>
      <c r="C287" s="48" t="s">
        <v>168</v>
      </c>
      <c r="D287" s="48">
        <v>15</v>
      </c>
      <c r="E287" s="29">
        <v>0</v>
      </c>
      <c r="F287" s="30">
        <v>0</v>
      </c>
      <c r="G287" s="31"/>
      <c r="H287" s="32">
        <v>0</v>
      </c>
      <c r="I287" s="32">
        <v>0</v>
      </c>
      <c r="J287" s="33"/>
      <c r="K287" s="46"/>
    </row>
    <row r="288" spans="1:11" s="49" customFormat="1" ht="19.5" x14ac:dyDescent="0.2">
      <c r="A288" s="25" t="s">
        <v>151</v>
      </c>
      <c r="B288" s="33" t="s">
        <v>438</v>
      </c>
      <c r="C288" s="48" t="s">
        <v>168</v>
      </c>
      <c r="D288" s="48">
        <v>15</v>
      </c>
      <c r="E288" s="29">
        <v>0</v>
      </c>
      <c r="F288" s="30">
        <v>0</v>
      </c>
      <c r="G288" s="31"/>
      <c r="H288" s="32">
        <v>0</v>
      </c>
      <c r="I288" s="32">
        <v>0</v>
      </c>
      <c r="J288" s="33"/>
      <c r="K288" s="46"/>
    </row>
    <row r="289" spans="1:11" s="49" customFormat="1" ht="19.5" x14ac:dyDescent="0.2">
      <c r="A289" s="25" t="s">
        <v>152</v>
      </c>
      <c r="B289" s="33" t="s">
        <v>439</v>
      </c>
      <c r="C289" s="48" t="s">
        <v>168</v>
      </c>
      <c r="D289" s="48">
        <v>11</v>
      </c>
      <c r="E289" s="29">
        <v>0</v>
      </c>
      <c r="F289" s="30">
        <v>0</v>
      </c>
      <c r="G289" s="31"/>
      <c r="H289" s="32">
        <v>0</v>
      </c>
      <c r="I289" s="32">
        <v>0</v>
      </c>
      <c r="J289" s="33"/>
      <c r="K289" s="46"/>
    </row>
    <row r="290" spans="1:11" s="49" customFormat="1" ht="19.5" x14ac:dyDescent="0.2">
      <c r="A290" s="25" t="s">
        <v>153</v>
      </c>
      <c r="B290" s="33" t="s">
        <v>440</v>
      </c>
      <c r="C290" s="48" t="s">
        <v>168</v>
      </c>
      <c r="D290" s="48">
        <v>14</v>
      </c>
      <c r="E290" s="29">
        <v>0</v>
      </c>
      <c r="F290" s="30">
        <v>0</v>
      </c>
      <c r="G290" s="31"/>
      <c r="H290" s="32">
        <v>0</v>
      </c>
      <c r="I290" s="32">
        <v>0</v>
      </c>
      <c r="J290" s="33"/>
      <c r="K290" s="46"/>
    </row>
    <row r="291" spans="1:11" s="49" customFormat="1" ht="9.75" x14ac:dyDescent="0.2">
      <c r="A291" s="25" t="s">
        <v>154</v>
      </c>
      <c r="B291" s="33" t="s">
        <v>441</v>
      </c>
      <c r="C291" s="48" t="s">
        <v>168</v>
      </c>
      <c r="D291" s="48">
        <v>9600</v>
      </c>
      <c r="E291" s="29">
        <v>0</v>
      </c>
      <c r="F291" s="30">
        <v>0</v>
      </c>
      <c r="G291" s="31"/>
      <c r="H291" s="32">
        <v>0</v>
      </c>
      <c r="I291" s="32">
        <v>0</v>
      </c>
      <c r="J291" s="33"/>
      <c r="K291" s="46"/>
    </row>
    <row r="292" spans="1:11" s="49" customFormat="1" ht="9.75" x14ac:dyDescent="0.2">
      <c r="A292" s="25" t="s">
        <v>155</v>
      </c>
      <c r="B292" s="33" t="s">
        <v>442</v>
      </c>
      <c r="C292" s="48" t="s">
        <v>168</v>
      </c>
      <c r="D292" s="48">
        <v>18700</v>
      </c>
      <c r="E292" s="29">
        <v>0</v>
      </c>
      <c r="F292" s="30">
        <v>0</v>
      </c>
      <c r="G292" s="31"/>
      <c r="H292" s="32">
        <v>0</v>
      </c>
      <c r="I292" s="32">
        <v>0</v>
      </c>
      <c r="J292" s="33"/>
      <c r="K292" s="46"/>
    </row>
    <row r="293" spans="1:11" s="49" customFormat="1" ht="9.75" x14ac:dyDescent="0.2">
      <c r="A293" s="25" t="s">
        <v>156</v>
      </c>
      <c r="B293" s="33" t="s">
        <v>443</v>
      </c>
      <c r="C293" s="48" t="s">
        <v>168</v>
      </c>
      <c r="D293" s="48">
        <v>500</v>
      </c>
      <c r="E293" s="29">
        <v>0</v>
      </c>
      <c r="F293" s="30">
        <v>0</v>
      </c>
      <c r="G293" s="31"/>
      <c r="H293" s="32">
        <v>0</v>
      </c>
      <c r="I293" s="32">
        <v>0</v>
      </c>
      <c r="J293" s="33"/>
      <c r="K293" s="46"/>
    </row>
    <row r="294" spans="1:11" s="49" customFormat="1" ht="39" x14ac:dyDescent="0.2">
      <c r="A294" s="25" t="s">
        <v>157</v>
      </c>
      <c r="B294" s="33" t="s">
        <v>444</v>
      </c>
      <c r="C294" s="48" t="s">
        <v>168</v>
      </c>
      <c r="D294" s="48">
        <v>10</v>
      </c>
      <c r="E294" s="29">
        <v>0</v>
      </c>
      <c r="F294" s="30">
        <v>0</v>
      </c>
      <c r="G294" s="31"/>
      <c r="H294" s="32">
        <v>0</v>
      </c>
      <c r="I294" s="32">
        <v>0</v>
      </c>
      <c r="J294" s="33"/>
      <c r="K294" s="46"/>
    </row>
    <row r="295" spans="1:11" s="49" customFormat="1" ht="10.5" thickBot="1" x14ac:dyDescent="0.25">
      <c r="A295" s="25" t="s">
        <v>158</v>
      </c>
      <c r="B295" s="33" t="s">
        <v>445</v>
      </c>
      <c r="C295" s="48" t="s">
        <v>168</v>
      </c>
      <c r="D295" s="48">
        <v>50</v>
      </c>
      <c r="E295" s="29">
        <v>0</v>
      </c>
      <c r="F295" s="30">
        <v>0</v>
      </c>
      <c r="G295" s="31"/>
      <c r="H295" s="32">
        <v>0</v>
      </c>
      <c r="I295" s="32">
        <v>0</v>
      </c>
      <c r="J295" s="33"/>
      <c r="K295" s="46"/>
    </row>
    <row r="296" spans="1:11" ht="15.75" thickBot="1" x14ac:dyDescent="0.3">
      <c r="A296" s="12"/>
      <c r="B296" s="13" t="s">
        <v>128</v>
      </c>
      <c r="C296" s="12"/>
      <c r="D296" s="14"/>
      <c r="E296" s="29"/>
      <c r="F296" s="30"/>
      <c r="G296" s="15"/>
      <c r="H296" s="16">
        <f>SUM(H162:H295)</f>
        <v>0</v>
      </c>
      <c r="I296" s="16">
        <f>SUM(I162:I295)</f>
        <v>0</v>
      </c>
      <c r="J296" s="17"/>
      <c r="K296" s="18"/>
    </row>
    <row r="297" spans="1:11" ht="15.75" thickBot="1" x14ac:dyDescent="0.3">
      <c r="A297" s="11"/>
      <c r="B297" s="19" t="s">
        <v>129</v>
      </c>
      <c r="C297" s="11"/>
      <c r="D297" s="20"/>
      <c r="E297" s="29"/>
      <c r="F297" s="30"/>
      <c r="G297" s="21"/>
      <c r="H297" s="16">
        <f>+H296*2</f>
        <v>0</v>
      </c>
      <c r="I297" s="16">
        <f>+I296*2</f>
        <v>0</v>
      </c>
      <c r="J297" s="22"/>
      <c r="K297" s="23"/>
    </row>
    <row r="300" spans="1:11" x14ac:dyDescent="0.25">
      <c r="G300" s="47"/>
    </row>
    <row r="301" spans="1:11" x14ac:dyDescent="0.25">
      <c r="G301" s="47"/>
    </row>
    <row r="302" spans="1:11" ht="15.75" x14ac:dyDescent="0.25">
      <c r="B302" s="1" t="s">
        <v>0</v>
      </c>
      <c r="G302" s="47"/>
      <c r="K302" s="2"/>
    </row>
    <row r="303" spans="1:11" ht="15.75" x14ac:dyDescent="0.25">
      <c r="B303" s="1" t="s">
        <v>130</v>
      </c>
      <c r="G303" s="47"/>
      <c r="K303" s="2"/>
    </row>
    <row r="304" spans="1:11" x14ac:dyDescent="0.25">
      <c r="B304" s="3"/>
      <c r="G304" s="47"/>
      <c r="K304" s="4"/>
    </row>
    <row r="305" spans="1:11" ht="15.75" x14ac:dyDescent="0.25">
      <c r="B305" s="1" t="s">
        <v>134</v>
      </c>
      <c r="G305" s="47"/>
      <c r="K305" s="2"/>
    </row>
    <row r="306" spans="1:11" ht="15.75" x14ac:dyDescent="0.25">
      <c r="B306" s="1" t="s">
        <v>136</v>
      </c>
      <c r="G306" s="47"/>
      <c r="K306" s="2"/>
    </row>
    <row r="307" spans="1:11" ht="15.75" x14ac:dyDescent="0.25">
      <c r="B307" s="1"/>
      <c r="G307" s="47"/>
      <c r="K307" s="2"/>
    </row>
    <row r="308" spans="1:11" ht="45.75" x14ac:dyDescent="0.25">
      <c r="A308" s="5" t="s">
        <v>2</v>
      </c>
      <c r="B308" s="9" t="s">
        <v>3</v>
      </c>
      <c r="C308" s="5" t="s">
        <v>4</v>
      </c>
      <c r="D308" s="5" t="s">
        <v>5</v>
      </c>
      <c r="E308" s="7" t="s">
        <v>6</v>
      </c>
      <c r="F308" s="7" t="s">
        <v>7</v>
      </c>
      <c r="G308" s="24" t="s">
        <v>8</v>
      </c>
      <c r="H308" s="8" t="s">
        <v>9</v>
      </c>
      <c r="I308" s="8" t="s">
        <v>10</v>
      </c>
      <c r="J308" s="5" t="s">
        <v>11</v>
      </c>
      <c r="K308" s="9" t="s">
        <v>12</v>
      </c>
    </row>
    <row r="309" spans="1:11" s="51" customFormat="1" ht="48.75" x14ac:dyDescent="0.2">
      <c r="A309" s="36" t="s">
        <v>13</v>
      </c>
      <c r="B309" s="37" t="s">
        <v>446</v>
      </c>
      <c r="C309" s="50" t="s">
        <v>223</v>
      </c>
      <c r="D309" s="50">
        <v>140</v>
      </c>
      <c r="E309" s="38">
        <v>0</v>
      </c>
      <c r="F309" s="38">
        <v>0</v>
      </c>
      <c r="G309" s="39"/>
      <c r="H309" s="32">
        <v>0</v>
      </c>
      <c r="I309" s="32">
        <v>0</v>
      </c>
      <c r="J309" s="40"/>
      <c r="K309" s="36"/>
    </row>
    <row r="310" spans="1:11" s="51" customFormat="1" ht="48.75" x14ac:dyDescent="0.2">
      <c r="A310" s="36" t="s">
        <v>14</v>
      </c>
      <c r="B310" s="37" t="s">
        <v>447</v>
      </c>
      <c r="C310" s="50" t="s">
        <v>223</v>
      </c>
      <c r="D310" s="50">
        <v>701</v>
      </c>
      <c r="E310" s="38">
        <v>0</v>
      </c>
      <c r="F310" s="38">
        <v>0</v>
      </c>
      <c r="G310" s="39"/>
      <c r="H310" s="32">
        <v>0</v>
      </c>
      <c r="I310" s="32">
        <v>0</v>
      </c>
      <c r="J310" s="40"/>
      <c r="K310" s="36"/>
    </row>
    <row r="311" spans="1:11" s="51" customFormat="1" ht="48.75" x14ac:dyDescent="0.2">
      <c r="A311" s="36" t="s">
        <v>15</v>
      </c>
      <c r="B311" s="37" t="s">
        <v>448</v>
      </c>
      <c r="C311" s="50" t="s">
        <v>223</v>
      </c>
      <c r="D311" s="50">
        <v>992</v>
      </c>
      <c r="E311" s="38">
        <v>0</v>
      </c>
      <c r="F311" s="38">
        <v>0</v>
      </c>
      <c r="G311" s="39"/>
      <c r="H311" s="32">
        <v>0</v>
      </c>
      <c r="I311" s="32">
        <v>0</v>
      </c>
      <c r="J311" s="40"/>
      <c r="K311" s="36"/>
    </row>
    <row r="312" spans="1:11" s="51" customFormat="1" ht="48.75" x14ac:dyDescent="0.2">
      <c r="A312" s="36" t="s">
        <v>16</v>
      </c>
      <c r="B312" s="37" t="s">
        <v>449</v>
      </c>
      <c r="C312" s="50" t="s">
        <v>223</v>
      </c>
      <c r="D312" s="50">
        <v>151</v>
      </c>
      <c r="E312" s="38">
        <v>0</v>
      </c>
      <c r="F312" s="38">
        <v>0</v>
      </c>
      <c r="G312" s="39"/>
      <c r="H312" s="32">
        <v>0</v>
      </c>
      <c r="I312" s="32">
        <v>0</v>
      </c>
      <c r="J312" s="40"/>
      <c r="K312" s="36"/>
    </row>
    <row r="313" spans="1:11" s="51" customFormat="1" ht="48.75" x14ac:dyDescent="0.2">
      <c r="A313" s="36" t="s">
        <v>17</v>
      </c>
      <c r="B313" s="37" t="s">
        <v>450</v>
      </c>
      <c r="C313" s="50" t="s">
        <v>223</v>
      </c>
      <c r="D313" s="50">
        <v>31</v>
      </c>
      <c r="E313" s="38">
        <v>0</v>
      </c>
      <c r="F313" s="38">
        <v>0</v>
      </c>
      <c r="G313" s="39"/>
      <c r="H313" s="32">
        <v>0</v>
      </c>
      <c r="I313" s="32">
        <v>0</v>
      </c>
      <c r="J313" s="40"/>
      <c r="K313" s="36"/>
    </row>
    <row r="314" spans="1:11" s="51" customFormat="1" ht="68.25" x14ac:dyDescent="0.2">
      <c r="A314" s="36" t="s">
        <v>18</v>
      </c>
      <c r="B314" s="37" t="s">
        <v>451</v>
      </c>
      <c r="C314" s="50" t="s">
        <v>223</v>
      </c>
      <c r="D314" s="50">
        <v>32</v>
      </c>
      <c r="E314" s="38">
        <v>0</v>
      </c>
      <c r="F314" s="38">
        <v>0</v>
      </c>
      <c r="G314" s="39"/>
      <c r="H314" s="32">
        <v>0</v>
      </c>
      <c r="I314" s="32">
        <v>0</v>
      </c>
      <c r="J314" s="40"/>
      <c r="K314" s="36"/>
    </row>
    <row r="315" spans="1:11" s="51" customFormat="1" ht="68.25" x14ac:dyDescent="0.2">
      <c r="A315" s="36" t="s">
        <v>19</v>
      </c>
      <c r="B315" s="37" t="s">
        <v>452</v>
      </c>
      <c r="C315" s="50" t="s">
        <v>223</v>
      </c>
      <c r="D315" s="50">
        <v>105</v>
      </c>
      <c r="E315" s="38">
        <v>0</v>
      </c>
      <c r="F315" s="38">
        <v>0</v>
      </c>
      <c r="G315" s="39"/>
      <c r="H315" s="32">
        <v>0</v>
      </c>
      <c r="I315" s="32">
        <v>0</v>
      </c>
      <c r="J315" s="40"/>
      <c r="K315" s="36"/>
    </row>
    <row r="316" spans="1:11" s="51" customFormat="1" ht="68.25" x14ac:dyDescent="0.2">
      <c r="A316" s="36" t="s">
        <v>20</v>
      </c>
      <c r="B316" s="37" t="s">
        <v>453</v>
      </c>
      <c r="C316" s="50" t="s">
        <v>223</v>
      </c>
      <c r="D316" s="50">
        <v>15</v>
      </c>
      <c r="E316" s="38">
        <v>0</v>
      </c>
      <c r="F316" s="38">
        <v>0</v>
      </c>
      <c r="G316" s="39"/>
      <c r="H316" s="32">
        <v>0</v>
      </c>
      <c r="I316" s="32">
        <v>0</v>
      </c>
      <c r="J316" s="40"/>
      <c r="K316" s="36"/>
    </row>
    <row r="317" spans="1:11" s="51" customFormat="1" ht="58.5" x14ac:dyDescent="0.2">
      <c r="A317" s="36" t="s">
        <v>21</v>
      </c>
      <c r="B317" s="37" t="s">
        <v>454</v>
      </c>
      <c r="C317" s="50" t="s">
        <v>223</v>
      </c>
      <c r="D317" s="50">
        <v>11</v>
      </c>
      <c r="E317" s="38">
        <v>0</v>
      </c>
      <c r="F317" s="38">
        <v>0</v>
      </c>
      <c r="G317" s="39"/>
      <c r="H317" s="32">
        <v>0</v>
      </c>
      <c r="I317" s="32">
        <v>0</v>
      </c>
      <c r="J317" s="40"/>
      <c r="K317" s="36"/>
    </row>
    <row r="318" spans="1:11" s="51" customFormat="1" ht="39" x14ac:dyDescent="0.2">
      <c r="A318" s="36" t="s">
        <v>22</v>
      </c>
      <c r="B318" s="37" t="s">
        <v>455</v>
      </c>
      <c r="C318" s="50" t="s">
        <v>456</v>
      </c>
      <c r="D318" s="50">
        <v>200</v>
      </c>
      <c r="E318" s="38">
        <v>0</v>
      </c>
      <c r="F318" s="38">
        <v>0</v>
      </c>
      <c r="G318" s="39"/>
      <c r="H318" s="32">
        <v>0</v>
      </c>
      <c r="I318" s="32">
        <v>0</v>
      </c>
      <c r="J318" s="40"/>
      <c r="K318" s="36"/>
    </row>
    <row r="319" spans="1:11" s="51" customFormat="1" ht="39" x14ac:dyDescent="0.2">
      <c r="A319" s="36" t="s">
        <v>23</v>
      </c>
      <c r="B319" s="37" t="s">
        <v>457</v>
      </c>
      <c r="C319" s="50" t="s">
        <v>456</v>
      </c>
      <c r="D319" s="50">
        <v>550</v>
      </c>
      <c r="E319" s="38">
        <v>0</v>
      </c>
      <c r="F319" s="38">
        <v>0</v>
      </c>
      <c r="G319" s="39"/>
      <c r="H319" s="32">
        <v>0</v>
      </c>
      <c r="I319" s="32">
        <v>0</v>
      </c>
      <c r="J319" s="40"/>
      <c r="K319" s="36"/>
    </row>
    <row r="320" spans="1:11" s="51" customFormat="1" ht="39" x14ac:dyDescent="0.2">
      <c r="A320" s="36" t="s">
        <v>24</v>
      </c>
      <c r="B320" s="37" t="s">
        <v>458</v>
      </c>
      <c r="C320" s="50" t="s">
        <v>456</v>
      </c>
      <c r="D320" s="50">
        <v>150</v>
      </c>
      <c r="E320" s="38">
        <v>0</v>
      </c>
      <c r="F320" s="38">
        <v>0</v>
      </c>
      <c r="G320" s="39"/>
      <c r="H320" s="32">
        <v>0</v>
      </c>
      <c r="I320" s="32">
        <v>0</v>
      </c>
      <c r="J320" s="40"/>
      <c r="K320" s="36"/>
    </row>
    <row r="321" spans="1:11" s="51" customFormat="1" ht="39" x14ac:dyDescent="0.2">
      <c r="A321" s="36" t="s">
        <v>25</v>
      </c>
      <c r="B321" s="37" t="s">
        <v>459</v>
      </c>
      <c r="C321" s="50" t="s">
        <v>456</v>
      </c>
      <c r="D321" s="50">
        <v>450</v>
      </c>
      <c r="E321" s="38">
        <v>0</v>
      </c>
      <c r="F321" s="38">
        <v>0</v>
      </c>
      <c r="G321" s="39"/>
      <c r="H321" s="32">
        <v>0</v>
      </c>
      <c r="I321" s="32">
        <v>0</v>
      </c>
      <c r="J321" s="40"/>
      <c r="K321" s="36"/>
    </row>
    <row r="322" spans="1:11" s="51" customFormat="1" ht="39" x14ac:dyDescent="0.2">
      <c r="A322" s="36" t="s">
        <v>26</v>
      </c>
      <c r="B322" s="37" t="s">
        <v>460</v>
      </c>
      <c r="C322" s="50" t="s">
        <v>456</v>
      </c>
      <c r="D322" s="50">
        <v>50</v>
      </c>
      <c r="E322" s="38">
        <v>0</v>
      </c>
      <c r="F322" s="38">
        <v>0</v>
      </c>
      <c r="G322" s="39"/>
      <c r="H322" s="32">
        <v>0</v>
      </c>
      <c r="I322" s="32">
        <v>0</v>
      </c>
      <c r="J322" s="40"/>
      <c r="K322" s="36"/>
    </row>
    <row r="323" spans="1:11" s="51" customFormat="1" ht="87.75" x14ac:dyDescent="0.2">
      <c r="A323" s="36" t="s">
        <v>27</v>
      </c>
      <c r="B323" s="37" t="s">
        <v>461</v>
      </c>
      <c r="C323" s="50" t="s">
        <v>223</v>
      </c>
      <c r="D323" s="50">
        <v>39</v>
      </c>
      <c r="E323" s="38">
        <v>0</v>
      </c>
      <c r="F323" s="38">
        <v>0</v>
      </c>
      <c r="G323" s="39"/>
      <c r="H323" s="32">
        <v>0</v>
      </c>
      <c r="I323" s="32">
        <v>0</v>
      </c>
      <c r="J323" s="40"/>
      <c r="K323" s="36"/>
    </row>
    <row r="324" spans="1:11" s="51" customFormat="1" ht="87.75" x14ac:dyDescent="0.2">
      <c r="A324" s="36" t="s">
        <v>28</v>
      </c>
      <c r="B324" s="37" t="s">
        <v>462</v>
      </c>
      <c r="C324" s="50" t="s">
        <v>223</v>
      </c>
      <c r="D324" s="50">
        <v>100</v>
      </c>
      <c r="E324" s="38">
        <v>0</v>
      </c>
      <c r="F324" s="38">
        <v>0</v>
      </c>
      <c r="G324" s="39"/>
      <c r="H324" s="32">
        <v>0</v>
      </c>
      <c r="I324" s="32">
        <v>0</v>
      </c>
      <c r="J324" s="40"/>
      <c r="K324" s="36"/>
    </row>
    <row r="325" spans="1:11" s="51" customFormat="1" ht="87.75" x14ac:dyDescent="0.2">
      <c r="A325" s="36" t="s">
        <v>29</v>
      </c>
      <c r="B325" s="37" t="s">
        <v>463</v>
      </c>
      <c r="C325" s="50" t="s">
        <v>223</v>
      </c>
      <c r="D325" s="50">
        <v>72</v>
      </c>
      <c r="E325" s="38">
        <v>0</v>
      </c>
      <c r="F325" s="38">
        <v>0</v>
      </c>
      <c r="G325" s="39"/>
      <c r="H325" s="32">
        <v>0</v>
      </c>
      <c r="I325" s="32">
        <v>0</v>
      </c>
      <c r="J325" s="40"/>
      <c r="K325" s="36"/>
    </row>
    <row r="326" spans="1:11" s="51" customFormat="1" ht="19.5" x14ac:dyDescent="0.2">
      <c r="A326" s="36" t="s">
        <v>30</v>
      </c>
      <c r="B326" s="37" t="s">
        <v>464</v>
      </c>
      <c r="C326" s="50" t="s">
        <v>168</v>
      </c>
      <c r="D326" s="50">
        <v>1716</v>
      </c>
      <c r="E326" s="38">
        <v>0</v>
      </c>
      <c r="F326" s="38">
        <v>0</v>
      </c>
      <c r="G326" s="39"/>
      <c r="H326" s="32">
        <v>0</v>
      </c>
      <c r="I326" s="32">
        <v>0</v>
      </c>
      <c r="J326" s="40"/>
      <c r="K326" s="36"/>
    </row>
    <row r="327" spans="1:11" s="51" customFormat="1" ht="19.5" x14ac:dyDescent="0.2">
      <c r="A327" s="36" t="s">
        <v>31</v>
      </c>
      <c r="B327" s="37" t="s">
        <v>465</v>
      </c>
      <c r="C327" s="50" t="s">
        <v>168</v>
      </c>
      <c r="D327" s="50">
        <v>108</v>
      </c>
      <c r="E327" s="38">
        <v>0</v>
      </c>
      <c r="F327" s="38">
        <v>0</v>
      </c>
      <c r="G327" s="39"/>
      <c r="H327" s="32">
        <v>0</v>
      </c>
      <c r="I327" s="32">
        <v>0</v>
      </c>
      <c r="J327" s="40"/>
      <c r="K327" s="36"/>
    </row>
    <row r="328" spans="1:11" s="51" customFormat="1" ht="29.25" x14ac:dyDescent="0.2">
      <c r="A328" s="36" t="s">
        <v>32</v>
      </c>
      <c r="B328" s="37" t="s">
        <v>466</v>
      </c>
      <c r="C328" s="50" t="s">
        <v>168</v>
      </c>
      <c r="D328" s="50">
        <v>80</v>
      </c>
      <c r="E328" s="38">
        <v>0</v>
      </c>
      <c r="F328" s="38">
        <v>0</v>
      </c>
      <c r="G328" s="39"/>
      <c r="H328" s="32">
        <v>0</v>
      </c>
      <c r="I328" s="32">
        <v>0</v>
      </c>
      <c r="J328" s="40"/>
      <c r="K328" s="36"/>
    </row>
    <row r="329" spans="1:11" s="51" customFormat="1" ht="117" x14ac:dyDescent="0.2">
      <c r="A329" s="36" t="s">
        <v>33</v>
      </c>
      <c r="B329" s="37" t="s">
        <v>467</v>
      </c>
      <c r="C329" s="50" t="s">
        <v>223</v>
      </c>
      <c r="D329" s="50">
        <v>334</v>
      </c>
      <c r="E329" s="38">
        <v>0</v>
      </c>
      <c r="F329" s="38">
        <v>0</v>
      </c>
      <c r="G329" s="39"/>
      <c r="H329" s="32">
        <v>0</v>
      </c>
      <c r="I329" s="32">
        <v>0</v>
      </c>
      <c r="J329" s="40"/>
      <c r="K329" s="36"/>
    </row>
    <row r="330" spans="1:11" s="51" customFormat="1" ht="97.5" x14ac:dyDescent="0.2">
      <c r="A330" s="36" t="s">
        <v>34</v>
      </c>
      <c r="B330" s="37" t="s">
        <v>468</v>
      </c>
      <c r="C330" s="50" t="s">
        <v>168</v>
      </c>
      <c r="D330" s="50">
        <v>127</v>
      </c>
      <c r="E330" s="38">
        <v>0</v>
      </c>
      <c r="F330" s="38">
        <v>0</v>
      </c>
      <c r="G330" s="39"/>
      <c r="H330" s="32">
        <v>0</v>
      </c>
      <c r="I330" s="32">
        <v>0</v>
      </c>
      <c r="J330" s="40"/>
      <c r="K330" s="36"/>
    </row>
    <row r="331" spans="1:11" s="51" customFormat="1" ht="78" x14ac:dyDescent="0.2">
      <c r="A331" s="36" t="s">
        <v>35</v>
      </c>
      <c r="B331" s="37" t="s">
        <v>469</v>
      </c>
      <c r="C331" s="50" t="s">
        <v>470</v>
      </c>
      <c r="D331" s="50">
        <v>92</v>
      </c>
      <c r="E331" s="38">
        <v>0</v>
      </c>
      <c r="F331" s="38">
        <v>0</v>
      </c>
      <c r="G331" s="39"/>
      <c r="H331" s="32">
        <v>0</v>
      </c>
      <c r="I331" s="32">
        <v>0</v>
      </c>
      <c r="J331" s="40"/>
      <c r="K331" s="36"/>
    </row>
    <row r="332" spans="1:11" s="51" customFormat="1" ht="78" x14ac:dyDescent="0.2">
      <c r="A332" s="36" t="s">
        <v>36</v>
      </c>
      <c r="B332" s="37" t="s">
        <v>471</v>
      </c>
      <c r="C332" s="50" t="s">
        <v>472</v>
      </c>
      <c r="D332" s="50">
        <v>202</v>
      </c>
      <c r="E332" s="38">
        <v>0</v>
      </c>
      <c r="F332" s="38">
        <v>0</v>
      </c>
      <c r="G332" s="39"/>
      <c r="H332" s="32">
        <v>0</v>
      </c>
      <c r="I332" s="32">
        <v>0</v>
      </c>
      <c r="J332" s="40"/>
      <c r="K332" s="36"/>
    </row>
    <row r="333" spans="1:11" s="51" customFormat="1" ht="68.25" x14ac:dyDescent="0.2">
      <c r="A333" s="36" t="s">
        <v>37</v>
      </c>
      <c r="B333" s="37" t="s">
        <v>473</v>
      </c>
      <c r="C333" s="50" t="s">
        <v>168</v>
      </c>
      <c r="D333" s="50">
        <v>45</v>
      </c>
      <c r="E333" s="38">
        <v>0</v>
      </c>
      <c r="F333" s="38">
        <v>0</v>
      </c>
      <c r="G333" s="39"/>
      <c r="H333" s="32">
        <v>0</v>
      </c>
      <c r="I333" s="32">
        <v>0</v>
      </c>
      <c r="J333" s="40"/>
      <c r="K333" s="36"/>
    </row>
    <row r="334" spans="1:11" s="51" customFormat="1" ht="78" x14ac:dyDescent="0.2">
      <c r="A334" s="36" t="s">
        <v>38</v>
      </c>
      <c r="B334" s="37" t="s">
        <v>474</v>
      </c>
      <c r="C334" s="50" t="s">
        <v>168</v>
      </c>
      <c r="D334" s="50">
        <v>55</v>
      </c>
      <c r="E334" s="38">
        <v>0</v>
      </c>
      <c r="F334" s="38">
        <v>0</v>
      </c>
      <c r="G334" s="39"/>
      <c r="H334" s="32">
        <v>0</v>
      </c>
      <c r="I334" s="32">
        <v>0</v>
      </c>
      <c r="J334" s="40"/>
      <c r="K334" s="36"/>
    </row>
    <row r="335" spans="1:11" s="51" customFormat="1" ht="175.5" x14ac:dyDescent="0.2">
      <c r="A335" s="36" t="s">
        <v>39</v>
      </c>
      <c r="B335" s="37" t="s">
        <v>475</v>
      </c>
      <c r="C335" s="50" t="s">
        <v>168</v>
      </c>
      <c r="D335" s="50">
        <v>5</v>
      </c>
      <c r="E335" s="38">
        <v>0</v>
      </c>
      <c r="F335" s="38">
        <v>0</v>
      </c>
      <c r="G335" s="39"/>
      <c r="H335" s="32">
        <v>0</v>
      </c>
      <c r="I335" s="32">
        <v>0</v>
      </c>
      <c r="J335" s="40"/>
      <c r="K335" s="36"/>
    </row>
    <row r="336" spans="1:11" s="51" customFormat="1" ht="97.5" x14ac:dyDescent="0.2">
      <c r="A336" s="36" t="s">
        <v>40</v>
      </c>
      <c r="B336" s="37" t="s">
        <v>476</v>
      </c>
      <c r="C336" s="50" t="s">
        <v>472</v>
      </c>
      <c r="D336" s="50">
        <v>262</v>
      </c>
      <c r="E336" s="38">
        <v>0</v>
      </c>
      <c r="F336" s="38">
        <v>0</v>
      </c>
      <c r="G336" s="39"/>
      <c r="H336" s="32">
        <v>0</v>
      </c>
      <c r="I336" s="32">
        <v>0</v>
      </c>
      <c r="J336" s="40"/>
      <c r="K336" s="36"/>
    </row>
    <row r="337" spans="1:11" s="51" customFormat="1" ht="48.75" x14ac:dyDescent="0.2">
      <c r="A337" s="36" t="s">
        <v>41</v>
      </c>
      <c r="B337" s="37" t="s">
        <v>477</v>
      </c>
      <c r="C337" s="50" t="s">
        <v>470</v>
      </c>
      <c r="D337" s="50">
        <v>12</v>
      </c>
      <c r="E337" s="38">
        <v>0</v>
      </c>
      <c r="F337" s="38">
        <v>0</v>
      </c>
      <c r="G337" s="39"/>
      <c r="H337" s="32">
        <v>0</v>
      </c>
      <c r="I337" s="32">
        <v>0</v>
      </c>
      <c r="J337" s="40"/>
      <c r="K337" s="36"/>
    </row>
    <row r="338" spans="1:11" s="51" customFormat="1" ht="19.5" x14ac:dyDescent="0.2">
      <c r="A338" s="36" t="s">
        <v>42</v>
      </c>
      <c r="B338" s="37" t="s">
        <v>478</v>
      </c>
      <c r="C338" s="50" t="s">
        <v>223</v>
      </c>
      <c r="D338" s="50">
        <v>455</v>
      </c>
      <c r="E338" s="38">
        <v>0</v>
      </c>
      <c r="F338" s="38">
        <v>0</v>
      </c>
      <c r="G338" s="39"/>
      <c r="H338" s="32">
        <v>0</v>
      </c>
      <c r="I338" s="32">
        <v>0</v>
      </c>
      <c r="J338" s="40"/>
      <c r="K338" s="36"/>
    </row>
    <row r="339" spans="1:11" s="51" customFormat="1" ht="29.25" x14ac:dyDescent="0.2">
      <c r="A339" s="36" t="s">
        <v>43</v>
      </c>
      <c r="B339" s="37" t="s">
        <v>479</v>
      </c>
      <c r="C339" s="50" t="s">
        <v>223</v>
      </c>
      <c r="D339" s="50">
        <v>168</v>
      </c>
      <c r="E339" s="38">
        <v>0</v>
      </c>
      <c r="F339" s="38">
        <v>0</v>
      </c>
      <c r="G339" s="39"/>
      <c r="H339" s="32">
        <v>0</v>
      </c>
      <c r="I339" s="32">
        <v>0</v>
      </c>
      <c r="J339" s="40"/>
      <c r="K339" s="36"/>
    </row>
    <row r="340" spans="1:11" s="51" customFormat="1" ht="68.25" x14ac:dyDescent="0.2">
      <c r="A340" s="36" t="s">
        <v>44</v>
      </c>
      <c r="B340" s="37" t="s">
        <v>480</v>
      </c>
      <c r="C340" s="50" t="s">
        <v>241</v>
      </c>
      <c r="D340" s="50">
        <v>100</v>
      </c>
      <c r="E340" s="38">
        <v>0</v>
      </c>
      <c r="F340" s="38">
        <v>0</v>
      </c>
      <c r="G340" s="39"/>
      <c r="H340" s="32">
        <v>0</v>
      </c>
      <c r="I340" s="32">
        <v>0</v>
      </c>
      <c r="J340" s="40"/>
      <c r="K340" s="36"/>
    </row>
    <row r="341" spans="1:11" s="51" customFormat="1" ht="58.5" x14ac:dyDescent="0.2">
      <c r="A341" s="36" t="s">
        <v>45</v>
      </c>
      <c r="B341" s="37" t="s">
        <v>481</v>
      </c>
      <c r="C341" s="50" t="s">
        <v>241</v>
      </c>
      <c r="D341" s="50">
        <v>54</v>
      </c>
      <c r="E341" s="38">
        <v>0</v>
      </c>
      <c r="F341" s="38">
        <v>0</v>
      </c>
      <c r="G341" s="39"/>
      <c r="H341" s="32">
        <v>0</v>
      </c>
      <c r="I341" s="32">
        <v>0</v>
      </c>
      <c r="J341" s="40"/>
      <c r="K341" s="36"/>
    </row>
    <row r="342" spans="1:11" s="51" customFormat="1" ht="87.75" x14ac:dyDescent="0.2">
      <c r="A342" s="36" t="s">
        <v>46</v>
      </c>
      <c r="B342" s="37" t="s">
        <v>482</v>
      </c>
      <c r="C342" s="50" t="s">
        <v>168</v>
      </c>
      <c r="D342" s="50">
        <v>12</v>
      </c>
      <c r="E342" s="38">
        <v>0</v>
      </c>
      <c r="F342" s="38">
        <v>0</v>
      </c>
      <c r="G342" s="39"/>
      <c r="H342" s="32">
        <v>0</v>
      </c>
      <c r="I342" s="32">
        <v>0</v>
      </c>
      <c r="J342" s="40"/>
      <c r="K342" s="36"/>
    </row>
    <row r="343" spans="1:11" s="51" customFormat="1" ht="97.5" x14ac:dyDescent="0.2">
      <c r="A343" s="36" t="s">
        <v>47</v>
      </c>
      <c r="B343" s="37" t="s">
        <v>483</v>
      </c>
      <c r="C343" s="50" t="s">
        <v>168</v>
      </c>
      <c r="D343" s="50">
        <v>205</v>
      </c>
      <c r="E343" s="38">
        <v>0</v>
      </c>
      <c r="F343" s="38">
        <v>0</v>
      </c>
      <c r="G343" s="39"/>
      <c r="H343" s="32">
        <v>0</v>
      </c>
      <c r="I343" s="32">
        <v>0</v>
      </c>
      <c r="J343" s="40"/>
      <c r="K343" s="36"/>
    </row>
    <row r="344" spans="1:11" s="51" customFormat="1" ht="58.5" x14ac:dyDescent="0.2">
      <c r="A344" s="36" t="s">
        <v>48</v>
      </c>
      <c r="B344" s="37" t="s">
        <v>484</v>
      </c>
      <c r="C344" s="50" t="s">
        <v>168</v>
      </c>
      <c r="D344" s="50">
        <v>2</v>
      </c>
      <c r="E344" s="38">
        <v>0</v>
      </c>
      <c r="F344" s="38">
        <v>0</v>
      </c>
      <c r="G344" s="39"/>
      <c r="H344" s="32">
        <v>0</v>
      </c>
      <c r="I344" s="32">
        <v>0</v>
      </c>
      <c r="J344" s="40"/>
      <c r="K344" s="36"/>
    </row>
    <row r="345" spans="1:11" s="51" customFormat="1" ht="39" x14ac:dyDescent="0.2">
      <c r="A345" s="36" t="s">
        <v>49</v>
      </c>
      <c r="B345" s="37" t="s">
        <v>485</v>
      </c>
      <c r="C345" s="50" t="s">
        <v>168</v>
      </c>
      <c r="D345" s="50">
        <v>9</v>
      </c>
      <c r="E345" s="38">
        <v>0</v>
      </c>
      <c r="F345" s="38">
        <v>0</v>
      </c>
      <c r="G345" s="39"/>
      <c r="H345" s="32">
        <v>0</v>
      </c>
      <c r="I345" s="32">
        <v>0</v>
      </c>
      <c r="J345" s="40"/>
      <c r="K345" s="36"/>
    </row>
    <row r="346" spans="1:11" s="51" customFormat="1" ht="87.75" x14ac:dyDescent="0.2">
      <c r="A346" s="36" t="s">
        <v>50</v>
      </c>
      <c r="B346" s="37" t="s">
        <v>486</v>
      </c>
      <c r="C346" s="50" t="s">
        <v>168</v>
      </c>
      <c r="D346" s="50">
        <v>10</v>
      </c>
      <c r="E346" s="38">
        <v>0</v>
      </c>
      <c r="F346" s="38">
        <v>0</v>
      </c>
      <c r="G346" s="39"/>
      <c r="H346" s="32">
        <v>0</v>
      </c>
      <c r="I346" s="32">
        <v>0</v>
      </c>
      <c r="J346" s="40"/>
      <c r="K346" s="36"/>
    </row>
    <row r="347" spans="1:11" s="51" customFormat="1" ht="136.5" x14ac:dyDescent="0.2">
      <c r="A347" s="36" t="s">
        <v>51</v>
      </c>
      <c r="B347" s="37" t="s">
        <v>487</v>
      </c>
      <c r="C347" s="50" t="s">
        <v>168</v>
      </c>
      <c r="D347" s="50">
        <v>1</v>
      </c>
      <c r="E347" s="38">
        <v>0</v>
      </c>
      <c r="F347" s="38">
        <v>0</v>
      </c>
      <c r="G347" s="39"/>
      <c r="H347" s="32">
        <v>0</v>
      </c>
      <c r="I347" s="32">
        <v>0</v>
      </c>
      <c r="J347" s="40"/>
      <c r="K347" s="36"/>
    </row>
    <row r="348" spans="1:11" s="51" customFormat="1" ht="68.25" x14ac:dyDescent="0.2">
      <c r="A348" s="36" t="s">
        <v>52</v>
      </c>
      <c r="B348" s="37" t="s">
        <v>488</v>
      </c>
      <c r="C348" s="50" t="s">
        <v>168</v>
      </c>
      <c r="D348" s="50">
        <v>1</v>
      </c>
      <c r="E348" s="38">
        <v>0</v>
      </c>
      <c r="F348" s="38">
        <v>0</v>
      </c>
      <c r="G348" s="39"/>
      <c r="H348" s="32">
        <v>0</v>
      </c>
      <c r="I348" s="32">
        <v>0</v>
      </c>
      <c r="J348" s="40"/>
      <c r="K348" s="36"/>
    </row>
    <row r="349" spans="1:11" s="51" customFormat="1" ht="29.25" x14ac:dyDescent="0.2">
      <c r="A349" s="36" t="s">
        <v>53</v>
      </c>
      <c r="B349" s="37" t="s">
        <v>489</v>
      </c>
      <c r="C349" s="50" t="s">
        <v>168</v>
      </c>
      <c r="D349" s="50">
        <v>2</v>
      </c>
      <c r="E349" s="38">
        <v>0</v>
      </c>
      <c r="F349" s="38">
        <v>0</v>
      </c>
      <c r="G349" s="39"/>
      <c r="H349" s="32">
        <v>0</v>
      </c>
      <c r="I349" s="32">
        <v>0</v>
      </c>
      <c r="J349" s="40"/>
      <c r="K349" s="36"/>
    </row>
    <row r="350" spans="1:11" s="51" customFormat="1" ht="68.25" x14ac:dyDescent="0.2">
      <c r="A350" s="36" t="s">
        <v>54</v>
      </c>
      <c r="B350" s="37" t="s">
        <v>490</v>
      </c>
      <c r="C350" s="50" t="s">
        <v>168</v>
      </c>
      <c r="D350" s="50">
        <v>6</v>
      </c>
      <c r="E350" s="38">
        <v>0</v>
      </c>
      <c r="F350" s="38">
        <v>0</v>
      </c>
      <c r="G350" s="39"/>
      <c r="H350" s="32">
        <v>0</v>
      </c>
      <c r="I350" s="32">
        <v>0</v>
      </c>
      <c r="J350" s="40"/>
      <c r="K350" s="36"/>
    </row>
    <row r="351" spans="1:11" s="51" customFormat="1" ht="39" x14ac:dyDescent="0.2">
      <c r="A351" s="36" t="s">
        <v>55</v>
      </c>
      <c r="B351" s="37" t="s">
        <v>491</v>
      </c>
      <c r="C351" s="50" t="s">
        <v>168</v>
      </c>
      <c r="D351" s="50">
        <v>40</v>
      </c>
      <c r="E351" s="38">
        <v>0</v>
      </c>
      <c r="F351" s="38">
        <v>0</v>
      </c>
      <c r="G351" s="39"/>
      <c r="H351" s="32">
        <v>0</v>
      </c>
      <c r="I351" s="32">
        <v>0</v>
      </c>
      <c r="J351" s="40"/>
      <c r="K351" s="36"/>
    </row>
    <row r="352" spans="1:11" s="51" customFormat="1" ht="69" thickBot="1" x14ac:dyDescent="0.25">
      <c r="A352" s="36" t="s">
        <v>56</v>
      </c>
      <c r="B352" s="37" t="s">
        <v>492</v>
      </c>
      <c r="C352" s="50" t="s">
        <v>168</v>
      </c>
      <c r="D352" s="50">
        <v>12</v>
      </c>
      <c r="E352" s="38">
        <v>0</v>
      </c>
      <c r="F352" s="38">
        <v>0</v>
      </c>
      <c r="G352" s="39"/>
      <c r="H352" s="32">
        <v>0</v>
      </c>
      <c r="I352" s="32">
        <v>0</v>
      </c>
      <c r="J352" s="40"/>
      <c r="K352" s="36"/>
    </row>
    <row r="353" spans="1:11" ht="15.75" thickBot="1" x14ac:dyDescent="0.3">
      <c r="A353" s="12"/>
      <c r="B353" s="13" t="s">
        <v>131</v>
      </c>
      <c r="C353" s="12"/>
      <c r="D353" s="14"/>
      <c r="E353" s="38"/>
      <c r="F353" s="38"/>
      <c r="G353" s="15"/>
      <c r="H353" s="16">
        <f>SUM(H309:H352)</f>
        <v>0</v>
      </c>
      <c r="I353" s="16">
        <f>SUM(I309:I352)</f>
        <v>0</v>
      </c>
      <c r="J353" s="17"/>
      <c r="K353" s="18"/>
    </row>
    <row r="354" spans="1:11" ht="15.75" thickBot="1" x14ac:dyDescent="0.3">
      <c r="A354" s="11"/>
      <c r="B354" s="19" t="s">
        <v>132</v>
      </c>
      <c r="C354" s="11"/>
      <c r="D354" s="20"/>
      <c r="E354" s="38"/>
      <c r="F354" s="38"/>
      <c r="G354" s="21"/>
      <c r="H354" s="16">
        <f>+H353*2</f>
        <v>0</v>
      </c>
      <c r="I354" s="16">
        <f>+I353*2</f>
        <v>0</v>
      </c>
      <c r="J354" s="22"/>
      <c r="K354" s="23"/>
    </row>
    <row r="355" spans="1:11" x14ac:dyDescent="0.25">
      <c r="G355" s="41"/>
    </row>
    <row r="356" spans="1:11" ht="15.75" x14ac:dyDescent="0.25">
      <c r="B356" s="41"/>
      <c r="D356" s="41"/>
      <c r="E356" s="52"/>
      <c r="F356" s="52"/>
      <c r="G356" s="41"/>
      <c r="H356" s="53"/>
      <c r="J356" s="54" t="s">
        <v>133</v>
      </c>
    </row>
    <row r="357" spans="1:11" x14ac:dyDescent="0.25">
      <c r="B357" s="41"/>
      <c r="D357" s="41"/>
      <c r="E357" s="52"/>
      <c r="F357" s="52"/>
      <c r="G357" s="41"/>
      <c r="H357" s="53"/>
    </row>
  </sheetData>
  <protectedRanges>
    <protectedRange sqref="C4:C6 B4:B7 C158:C160 B158:B161 B305:B306" name="Obseg2_2_1_2"/>
    <protectedRange sqref="C305:C307 B307:B308" name="Obseg2_2_1_1_1_2"/>
  </protectedRanges>
  <phoneticPr fontId="7" type="noConversion"/>
  <printOptions horizontalCentered="1"/>
  <pageMargins left="0.70866141732283461" right="0.70866141732283461" top="0.74803149606299213" bottom="0.74803149606299213" header="0.31496062992125984" footer="0.31496062992125984"/>
  <pageSetup paperSize="9" scale="63"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Silva</dc:creator>
  <cp:lastPrinted>2026-04-02T12:50:34Z</cp:lastPrinted>
  <dcterms:created xsi:type="dcterms:W3CDTF">2022-10-04T11:23:30Z</dcterms:created>
  <dcterms:modified xsi:type="dcterms:W3CDTF">2026-04-02T12:50:36Z</dcterms:modified>
</cp:coreProperties>
</file>